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Novi2\Desktop\Materijali_12_sjednica_OV\"/>
    </mc:Choice>
  </mc:AlternateContent>
  <xr:revisionPtr revIDLastSave="0" documentId="8_{400535CE-0651-4B41-B889-537D6CDFF0B0}" xr6:coauthVersionLast="47" xr6:coauthVersionMax="47" xr10:uidLastSave="{00000000-0000-0000-0000-000000000000}"/>
  <bookViews>
    <workbookView xWindow="-120" yWindow="-120" windowWidth="25440" windowHeight="15390" xr2:uid="{00000000-000D-0000-FFFF-FFFF00000000}"/>
  </bookViews>
  <sheets>
    <sheet name="troškovnik" sheetId="1" r:id="rId1"/>
  </sheets>
  <definedNames>
    <definedName name="_xlnm.Print_Titles" localSheetId="0">troškovnik!$2:$4</definedName>
    <definedName name="_xlnm.Print_Area" localSheetId="0">troškovnik!$A$1:$G$267</definedName>
  </definedNames>
  <calcPr calcId="191029" fullPrecision="0"/>
</workbook>
</file>

<file path=xl/calcChain.xml><?xml version="1.0" encoding="utf-8"?>
<calcChain xmlns="http://schemas.openxmlformats.org/spreadsheetml/2006/main">
  <c r="G256" i="1" l="1"/>
  <c r="G253" i="1"/>
  <c r="G94" i="1"/>
  <c r="G80" i="1"/>
  <c r="G78" i="1"/>
  <c r="G96" i="1" s="1"/>
  <c r="G255" i="1" s="1"/>
  <c r="G64" i="1"/>
  <c r="G60" i="1"/>
  <c r="G70" i="1" s="1"/>
  <c r="G254" i="1" s="1"/>
  <c r="G261" i="1" l="1"/>
  <c r="E56" i="1"/>
  <c r="G262" i="1" l="1"/>
  <c r="G263" i="1" s="1"/>
  <c r="F201" i="1"/>
  <c r="F129" i="1" l="1"/>
  <c r="F240" i="1" l="1"/>
  <c r="F215" i="1"/>
  <c r="F214" i="1"/>
  <c r="D151" i="1"/>
  <c r="F151" i="1" s="1"/>
  <c r="F180" i="1"/>
  <c r="F179" i="1"/>
  <c r="F172" i="1"/>
  <c r="F165" i="1"/>
  <c r="F164" i="1"/>
  <c r="F155" i="1"/>
  <c r="F154" i="1"/>
  <c r="F159" i="1"/>
  <c r="D157" i="1"/>
  <c r="F157" i="1" s="1"/>
  <c r="F149" i="1"/>
  <c r="F147" i="1"/>
  <c r="F121" i="1"/>
  <c r="F90" i="1" l="1"/>
  <c r="F111" i="1" l="1"/>
  <c r="F113" i="1" l="1"/>
  <c r="F92" i="1" l="1"/>
  <c r="F88" i="1"/>
  <c r="F76" i="1"/>
  <c r="F62" i="1"/>
  <c r="F52" i="1"/>
  <c r="F24" i="1" l="1"/>
  <c r="F25" i="1"/>
  <c r="F23" i="1"/>
  <c r="J25" i="1"/>
  <c r="J24" i="1"/>
  <c r="J23" i="1"/>
  <c r="F125" i="1" l="1"/>
  <c r="F123" i="1"/>
  <c r="F20" i="1" l="1"/>
  <c r="F18" i="1"/>
  <c r="F109" i="1" l="1"/>
  <c r="F106" i="1"/>
  <c r="F84" i="1"/>
  <c r="F83" i="1"/>
  <c r="F68" i="1"/>
  <c r="F67" i="1"/>
  <c r="F58" i="1"/>
  <c r="F56" i="1"/>
  <c r="F54" i="1"/>
  <c r="F35" i="1"/>
  <c r="F37" i="1"/>
  <c r="F29" i="1"/>
  <c r="F27" i="1"/>
  <c r="F102" i="1" l="1"/>
  <c r="F244" i="1" l="1"/>
  <c r="F213" i="1"/>
  <c r="F188" i="1"/>
  <c r="F187" i="1"/>
  <c r="F184" i="1"/>
  <c r="F183" i="1"/>
  <c r="F178" i="1"/>
  <c r="F175" i="1"/>
  <c r="F171" i="1"/>
  <c r="F168" i="1"/>
  <c r="F145" i="1"/>
  <c r="F143" i="1"/>
  <c r="F137" i="1"/>
  <c r="F135" i="1"/>
  <c r="F133" i="1"/>
  <c r="F139" i="1" l="1"/>
  <c r="F190" i="1" l="1"/>
  <c r="F221" i="1"/>
  <c r="F202" i="1"/>
  <c r="F257" i="1" l="1"/>
  <c r="F45" i="1"/>
  <c r="F100" i="1" l="1"/>
  <c r="F115" i="1" s="1"/>
  <c r="F32" i="1"/>
  <c r="F86" i="1" l="1"/>
  <c r="F74" i="1"/>
  <c r="E96" i="1" l="1"/>
  <c r="F210" i="1"/>
  <c r="F207" i="1"/>
  <c r="F47" i="1" l="1"/>
  <c r="F70" i="1" s="1"/>
  <c r="F218" i="1"/>
  <c r="F219" i="1"/>
  <c r="F228" i="1"/>
  <c r="F230" i="1"/>
  <c r="F234" i="1"/>
  <c r="F238" i="1"/>
  <c r="F242" i="1"/>
  <c r="F205" i="1"/>
  <c r="F206" i="1"/>
  <c r="F200" i="1"/>
  <c r="F39" i="1"/>
  <c r="F41" i="1" s="1"/>
  <c r="F253" i="1" l="1"/>
  <c r="F254" i="1"/>
  <c r="F256" i="1"/>
  <c r="F246" i="1"/>
  <c r="F258" i="1" s="1"/>
  <c r="E255" i="1" l="1"/>
  <c r="E261" i="1" l="1"/>
  <c r="F262" i="1" s="1"/>
  <c r="E263" i="1" s="1"/>
</calcChain>
</file>

<file path=xl/sharedStrings.xml><?xml version="1.0" encoding="utf-8"?>
<sst xmlns="http://schemas.openxmlformats.org/spreadsheetml/2006/main" count="353" uniqueCount="264">
  <si>
    <t xml:space="preserve">
TROŠKOVNIK RADOVA </t>
  </si>
  <si>
    <t>1.1.</t>
  </si>
  <si>
    <t>1.2.</t>
  </si>
  <si>
    <t>OPIS STAVKE</t>
  </si>
  <si>
    <t>BROJ</t>
  </si>
  <si>
    <t>KOLIČINA</t>
  </si>
  <si>
    <t>JED.
MJERE</t>
  </si>
  <si>
    <t>JED.
CIJENA</t>
  </si>
  <si>
    <t>ZEMLJANI RADOVI</t>
  </si>
  <si>
    <t>kom</t>
  </si>
  <si>
    <t>OSTALI RADOVI</t>
  </si>
  <si>
    <t>1.3.</t>
  </si>
  <si>
    <t xml:space="preserve">   NAPOMENA:</t>
  </si>
  <si>
    <t>2.</t>
  </si>
  <si>
    <t>2.1.</t>
  </si>
  <si>
    <t>2.2.</t>
  </si>
  <si>
    <t>2.3.</t>
  </si>
  <si>
    <t>2.4.</t>
  </si>
  <si>
    <t>3.</t>
  </si>
  <si>
    <t>3.1.</t>
  </si>
  <si>
    <t xml:space="preserve">1.  </t>
  </si>
  <si>
    <t>PRIPREMNI RADOVI</t>
  </si>
  <si>
    <t>RADOVI NA ZASTORIMA</t>
  </si>
  <si>
    <t>ZEMLJANI RADOVI UKUPNO</t>
  </si>
  <si>
    <t>PRIPREMNI RADOVI UKUPNO</t>
  </si>
  <si>
    <t>RADOVI NA ZASTORIMA UKUPNO</t>
  </si>
  <si>
    <t>4.</t>
  </si>
  <si>
    <t>3.2.</t>
  </si>
  <si>
    <t>3.3.</t>
  </si>
  <si>
    <t>3.4.</t>
  </si>
  <si>
    <t>4.1.</t>
  </si>
  <si>
    <t>5.</t>
  </si>
  <si>
    <t>OSTALI RADOVI UKUPNO</t>
  </si>
  <si>
    <t>1.</t>
  </si>
  <si>
    <t>UKUPNO</t>
  </si>
  <si>
    <t>PDV (25%)</t>
  </si>
  <si>
    <t>SVEUKUPNO</t>
  </si>
  <si>
    <t xml:space="preserve">RADOVI NA ZASTORIMA </t>
  </si>
  <si>
    <t>A.</t>
  </si>
  <si>
    <t>B.</t>
  </si>
  <si>
    <t>C.</t>
  </si>
  <si>
    <t>D.</t>
  </si>
  <si>
    <t>E.</t>
  </si>
  <si>
    <t>F.</t>
  </si>
  <si>
    <t>G.</t>
  </si>
  <si>
    <t>H.</t>
  </si>
  <si>
    <t>Obračun se vrši prema dimenzijama iz projekta. Iskazane količine u troškovniku proizlaze iz dimenzija prikazanih u nacrtima i prilozima.</t>
  </si>
  <si>
    <t>U zoni zahvata gdje se utvrdi postojanje instalacija, izvođač je obvezan u prisustvu nadzornog inženjera izvršiti iskapanja radi utvrđivanja stvarnog položaja i dubine postojećih instalacija i energetskih kabela, uključivo i zatrpavanje rova po utvrđivanju položaja instalacija. Navedeni radovi obračunavaju se u skladu s jediničnim cijenama iz odgovarajućih stavaka ovog troškovnika.</t>
  </si>
  <si>
    <t xml:space="preserve">Izvoditelj je dužan održavati gradilište za vrijeme izvođenja radova (vertikalne i horizontalne signalizacije,  privremene regulacije i svega ostalog što je u funkciji sigurnog odvijanje prometa). </t>
  </si>
  <si>
    <t xml:space="preserve">Troškove vezane za organizaciju gradilišta, privremenu regulaciju prometa za vrijeme izvođenja radova, čišćenje gradilišta nakon završetka radova i slično, snosi izvoditelj radova i za te troškove nema pravo tražiti posebnu nadoknadu </t>
  </si>
  <si>
    <t>Ukoliko se tijekom izvođenja radova pojave radovi koji nisu obuhvaćeni ovim troškovnikom, isti se mogu izvesti samo uz odobrenje projektanta, nadzornog inženjera i investitora.</t>
  </si>
  <si>
    <t>Izvoditelj  je dužan pri sastavljanju ponude obići buduće gradilište, te za jedinične mjere ponuditi cijene koje obuhvaćaju potpun i konačan opis rada.</t>
  </si>
  <si>
    <t>REKAPITULACIJA:</t>
  </si>
  <si>
    <t>3.5.</t>
  </si>
  <si>
    <t>PROMETNA SIGNALIZACIJA</t>
  </si>
  <si>
    <t>PROMETNI ZNAKOVI</t>
  </si>
  <si>
    <t xml:space="preserve">U jediničnu cijenu su uključeni svi troškovi nabave prometnog znaka, montaža stupova i znakova, prijevoz i sve ostalo potrebno za potpuna dovršenje postave znaka.
Obračun radova:
Po komadu postavljenog prometnog znaka. </t>
  </si>
  <si>
    <t>Dobava i dovoz pocinčanih stupova promjera 2''</t>
  </si>
  <si>
    <t>Izrada bet. temelja C25/30 prema OTU 2004</t>
  </si>
  <si>
    <t>OZNAKE NA KOLNIKU</t>
  </si>
  <si>
    <t xml:space="preserve">
Oznake na kolniku su: uzdužne oznake, poprečne oznake i ostale oznake na kolniku.
Materijal koji se koristi za označavanje na kolniku treba biti trajan i ne smije mijenjati boju. Koeficijent trenja treba biti približno jednak kao kod kolnika, sa maksimalnim odstupanjem + 5% kod suhog i + 10% kod mokrog kolnika.</t>
  </si>
  <si>
    <t xml:space="preserve"> </t>
  </si>
  <si>
    <t xml:space="preserve">RADOVI PROMETNE SIGNALIZACIJE </t>
  </si>
  <si>
    <t>3.6.</t>
  </si>
  <si>
    <t>3.7.</t>
  </si>
  <si>
    <t>2.5.</t>
  </si>
  <si>
    <t>- uklanjanje stare ograde</t>
  </si>
  <si>
    <t>1.4.</t>
  </si>
  <si>
    <t>1.5.</t>
  </si>
  <si>
    <t>4.2.</t>
  </si>
  <si>
    <t>1.7.</t>
  </si>
  <si>
    <t>1.6.</t>
  </si>
  <si>
    <t>4.3.</t>
  </si>
  <si>
    <t>5.1.</t>
  </si>
  <si>
    <t>5.1.1.</t>
  </si>
  <si>
    <t>5.1.2.</t>
  </si>
  <si>
    <t>5.2.</t>
  </si>
  <si>
    <t>5.2.1.</t>
  </si>
  <si>
    <t>5.2.2.</t>
  </si>
  <si>
    <t>5.2.3.</t>
  </si>
  <si>
    <t>komplet</t>
  </si>
  <si>
    <t>BETONSKI RADOVI</t>
  </si>
  <si>
    <t>KANALIZACIJSKI RADOVI</t>
  </si>
  <si>
    <t>- DN 800</t>
  </si>
  <si>
    <t xml:space="preserve"> - nazivna nosivosti 400 kN</t>
  </si>
  <si>
    <t>5.2.4.</t>
  </si>
  <si>
    <t>5.2.5.</t>
  </si>
  <si>
    <t>5.3.</t>
  </si>
  <si>
    <t>5.3.1.</t>
  </si>
  <si>
    <t>5.3.2.</t>
  </si>
  <si>
    <t>5.3.3.</t>
  </si>
  <si>
    <t>5.3.4.</t>
  </si>
  <si>
    <t>5.4.</t>
  </si>
  <si>
    <t>5.4.2.</t>
  </si>
  <si>
    <t>5.4.3.</t>
  </si>
  <si>
    <t>5.4.4.</t>
  </si>
  <si>
    <t>5.4.5.</t>
  </si>
  <si>
    <t>5.4.6.</t>
  </si>
  <si>
    <t>6.</t>
  </si>
  <si>
    <t>6.1.</t>
  </si>
  <si>
    <t>6.2.</t>
  </si>
  <si>
    <t>3.8.</t>
  </si>
  <si>
    <t>kg</t>
  </si>
  <si>
    <t>2.6.</t>
  </si>
  <si>
    <t>2.7.</t>
  </si>
  <si>
    <t>2.8.</t>
  </si>
  <si>
    <t>2.9.</t>
  </si>
  <si>
    <t>- bankina i berma širine 100 cm</t>
  </si>
  <si>
    <t>- bankina širine 50 cm</t>
  </si>
  <si>
    <t xml:space="preserve"> - prskanje prije ugradnje izravnavajućeg sloja</t>
  </si>
  <si>
    <t xml:space="preserve"> - prskanje prije ugradnje habajućeg sloja</t>
  </si>
  <si>
    <t>3.9.</t>
  </si>
  <si>
    <t>4.4.</t>
  </si>
  <si>
    <t>5.4.1.</t>
  </si>
  <si>
    <t>B500B</t>
  </si>
  <si>
    <t>4.5.</t>
  </si>
  <si>
    <t>4.6.</t>
  </si>
  <si>
    <t>2.10.</t>
  </si>
  <si>
    <t>Ogradni zidovi</t>
  </si>
  <si>
    <t>1.8.</t>
  </si>
  <si>
    <t>1.9.</t>
  </si>
  <si>
    <t>6.1.1.</t>
  </si>
  <si>
    <t>6.1.2.</t>
  </si>
  <si>
    <t>6.1.3.</t>
  </si>
  <si>
    <t>6.1.4.</t>
  </si>
  <si>
    <t>6.1.5.</t>
  </si>
  <si>
    <t>6.1.6.</t>
  </si>
  <si>
    <t>6.2.1.</t>
  </si>
  <si>
    <t>6.2.1.1.</t>
  </si>
  <si>
    <t>6.2.1.2.</t>
  </si>
  <si>
    <t>6.2.2.</t>
  </si>
  <si>
    <t>6.2.2.1.</t>
  </si>
  <si>
    <t>6.2.3.</t>
  </si>
  <si>
    <t>6.2.3.1.</t>
  </si>
  <si>
    <t>6.2.3.2.</t>
  </si>
  <si>
    <t>6.2.3.3.</t>
  </si>
  <si>
    <t>6.2.3.4.</t>
  </si>
  <si>
    <t>t</t>
  </si>
  <si>
    <t>km</t>
  </si>
  <si>
    <t>ODVODNJA</t>
  </si>
  <si>
    <t>ODVODNJA UKUPNO</t>
  </si>
  <si>
    <t>- uklanjanje grmlja i šiblja</t>
  </si>
  <si>
    <t>- uklanjanje stabala i panjeva promjera debla većeg od Ø 30 cm</t>
  </si>
  <si>
    <t>3.10.</t>
  </si>
  <si>
    <t>5.3.5.</t>
  </si>
  <si>
    <t>MA -500/600    50%</t>
  </si>
  <si>
    <t>RA -400/500    50%</t>
  </si>
  <si>
    <t>5.3.6.</t>
  </si>
  <si>
    <t>5.3.7.</t>
  </si>
  <si>
    <t>5.3.8.</t>
  </si>
  <si>
    <t>- jednostruki slivnik (sx1)</t>
  </si>
  <si>
    <t>- dvostruki slivnik (sx2)</t>
  </si>
  <si>
    <t xml:space="preserve"> - nazivna nosivosti 250 kN</t>
  </si>
  <si>
    <t>- DN 1000</t>
  </si>
  <si>
    <t xml:space="preserve"> - 160 mm</t>
  </si>
  <si>
    <t xml:space="preserve"> - 200 mm</t>
  </si>
  <si>
    <t xml:space="preserve"> - 300 mm</t>
  </si>
  <si>
    <t>DN 600</t>
  </si>
  <si>
    <t>DN 800</t>
  </si>
  <si>
    <t xml:space="preserve"> - 160 i 200 mm</t>
  </si>
  <si>
    <t xml:space="preserve">Dopunske ploče. </t>
  </si>
  <si>
    <t>znak C02 dim. 90 × 90 cm (kvadrat 60 × 60 cm)</t>
  </si>
  <si>
    <t>5.4.7.</t>
  </si>
  <si>
    <r>
      <t>m</t>
    </r>
    <r>
      <rPr>
        <vertAlign val="superscript"/>
        <sz val="10"/>
        <rFont val="Segoe UI Semilight"/>
        <family val="2"/>
        <charset val="238"/>
      </rPr>
      <t>2</t>
    </r>
  </si>
  <si>
    <r>
      <t>m</t>
    </r>
    <r>
      <rPr>
        <vertAlign val="superscript"/>
        <sz val="10"/>
        <rFont val="Segoe UI Semilight"/>
        <family val="2"/>
        <charset val="238"/>
      </rPr>
      <t>3</t>
    </r>
  </si>
  <si>
    <r>
      <t>m</t>
    </r>
    <r>
      <rPr>
        <vertAlign val="superscript"/>
        <sz val="10"/>
        <rFont val="Segoe UI Semilight"/>
        <family val="2"/>
        <charset val="238"/>
      </rPr>
      <t>1</t>
    </r>
  </si>
  <si>
    <r>
      <t>m</t>
    </r>
    <r>
      <rPr>
        <vertAlign val="superscript"/>
        <sz val="8"/>
        <rFont val="Segoe UI Semilight"/>
        <family val="2"/>
        <charset val="238"/>
      </rPr>
      <t>2</t>
    </r>
  </si>
  <si>
    <r>
      <rPr>
        <b/>
        <sz val="10"/>
        <rFont val="Segoe UI Semilight"/>
        <family val="2"/>
        <charset val="238"/>
      </rPr>
      <t xml:space="preserve">Iskolčenje trase. </t>
    </r>
    <r>
      <rPr>
        <sz val="10"/>
        <rFont val="Segoe UI Semilight"/>
        <family val="2"/>
        <charset val="238"/>
      </rPr>
      <t>Iskolčenje trase obuhvaća sva geodetska mjerenja, kojima se podaci iz projekta prenose na teren, osiguranje osi iskolčene trase, profiliranje, obnavljanje i održavanje iskolčenih oznaka na terenu za sve vrijeme građenja, odnosno do predaje radova investitoru. U cijenu održavanja osi trase i iskolčenja objekata uključena su sva mjerenja i iskolčenja u tijeku rada i pri tehničkom prijamu, te izvođač nema pravo na posebnu naknadu za ove radove (OTU I. 1-02.1).
Obračunava se po kilometru dužnom.</t>
    </r>
  </si>
  <si>
    <r>
      <rPr>
        <b/>
        <sz val="10"/>
        <rFont val="Segoe UI Semilight"/>
        <family val="2"/>
        <charset val="238"/>
      </rPr>
      <t>Projekt privremene regulacije prometa.</t>
    </r>
    <r>
      <rPr>
        <sz val="10"/>
        <rFont val="Segoe UI Semilight"/>
        <family val="2"/>
        <charset val="238"/>
      </rPr>
      <t xml:space="preserve">
Ova stavka odnosi se na izradu projekta privremene regulacije prometa tijekom izvedbe radova. Projekt privremene regulacije izrađuje se u skladu s projektnim rješenjem, dinamičkim planom i tehnologijom izvođača.
Projekt izrađuje ovlaštena osoba, a obveza izvođača je ishođenje</t>
    </r>
    <r>
      <rPr>
        <sz val="10"/>
        <color theme="1"/>
        <rFont val="Segoe UI Semilight"/>
        <family val="2"/>
        <charset val="238"/>
      </rPr>
      <t xml:space="preserve"> potrebnih suglasnosti.</t>
    </r>
    <r>
      <rPr>
        <sz val="10"/>
        <rFont val="Segoe UI Semilight"/>
        <family val="2"/>
        <charset val="238"/>
      </rPr>
      <t xml:space="preserve"> </t>
    </r>
  </si>
  <si>
    <r>
      <rPr>
        <b/>
        <sz val="10"/>
        <rFont val="Segoe UI Semilight"/>
        <family val="2"/>
        <charset val="238"/>
      </rPr>
      <t>Uklanjanje grmlja i drveća</t>
    </r>
    <r>
      <rPr>
        <sz val="10"/>
        <rFont val="Segoe UI Semilight"/>
        <family val="2"/>
        <charset val="238"/>
      </rPr>
      <t>. Ovaj rad obuhvaća sječenje šiblja i stabala, odsijecanje granja, rezanje stabala i debelih grana na dužine pogodne za prijevoz, vađenje korijenja, šiblja, te starih panjeva i panjeva novoposječenih stabala, odnošenje šiblja, granja, trupaca i panjeva izvan trupa ceste i uklanjanje svega nepotrebnog materijala zaostalog nakon ovih radova uključujući odvoz, pronalazak deponije i sve troškove deponiranja.
Obračun po metru kvadratnom raščišćene površine, odnosno po komadu uklonjenih stabala i panjeva (promjer debla mjeri se na visini 1 m od tla).</t>
    </r>
  </si>
  <si>
    <t>- uklanjanje stabala i panjeva promjera debla Ø 10-30 cm</t>
  </si>
  <si>
    <r>
      <rPr>
        <b/>
        <sz val="10"/>
        <rFont val="Segoe UI Semilight"/>
        <family val="2"/>
        <charset val="238"/>
      </rPr>
      <t>Rezanje postojećeg asfaltnog i betonskog zastora na mjestima uklanjanja postojeće kolničke konstrukcije i/ili dogradnje kolnika.</t>
    </r>
    <r>
      <rPr>
        <sz val="10"/>
        <rFont val="Segoe UI Semilight"/>
        <family val="2"/>
        <charset val="238"/>
      </rPr>
      <t xml:space="preserve">
Obračun po metru dužnom stvarno izvršenog rada, u skladu s odlukom nadzornog inženjera, te ugovorenim jediničnim cijenama. 
Obračun po metru dužnom rezanja.</t>
    </r>
  </si>
  <si>
    <r>
      <rPr>
        <b/>
        <sz val="10"/>
        <rFont val="Segoe UI Semilight"/>
        <family val="2"/>
        <charset val="238"/>
      </rPr>
      <t xml:space="preserve">Izmještanje ograde. </t>
    </r>
    <r>
      <rPr>
        <sz val="10"/>
        <rFont val="Segoe UI Semilight"/>
        <family val="2"/>
        <charset val="238"/>
      </rPr>
      <t xml:space="preserve">
Stavka uključuje pažljivu demontažu stupova i panela žičane ograde, privremeno skladištenje, te ponovnu montažu nakon izvedbe novog ogradnog zida. 
U jediničnu cijenu uključena je demontaža, utovar, prijevoz, istovar, privremeno skladištenje, te svi radovi i materijal potrebni za ponovnu montažu i manje popravke ograde.
Obračun po metru dužnom.</t>
    </r>
  </si>
  <si>
    <r>
      <rPr>
        <b/>
        <sz val="10"/>
        <rFont val="Segoe UI Semilight"/>
        <family val="2"/>
        <charset val="238"/>
      </rPr>
      <t>Demontaža i montaža metalnih kapija / vrata</t>
    </r>
    <r>
      <rPr>
        <sz val="10"/>
        <rFont val="Segoe UI Semilight"/>
        <family val="2"/>
        <charset val="238"/>
      </rPr>
      <t xml:space="preserve"> Stavka uključuje pažljivo skidanje (demontažu) metalnih rata na ulazu u parcele, prijevoz i deponiranje na privremenoj deponiji, te ponovnu montažu. Prilikom skidanja vrata nastojati da se ne oštete kako bi se mogli kasnije upotrijebiti. Kod montaže jednična cijena uključuje i manje bravarske radove popravka i prilagodbe.. 
Obračun po komadu kompletno izvedene demontaže / montaže.</t>
    </r>
  </si>
  <si>
    <r>
      <rPr>
        <b/>
        <sz val="10"/>
        <rFont val="Segoe UI Semilight"/>
        <family val="2"/>
        <charset val="238"/>
      </rPr>
      <t>Rušenje i uklanjanje betonskih konstrukcija</t>
    </r>
    <r>
      <rPr>
        <sz val="10"/>
        <rFont val="Segoe UI Semilight"/>
        <family val="2"/>
        <charset val="238"/>
      </rPr>
      <t xml:space="preserve"> u zahvatu projekta. Stavka se odnosi na uklanjanje betonskih ogradnih zidova, betonskih platoa i drugih betonskih ili zidanih konstrukcija.
U cijenu su uključeni svi radovi na rušenju s iskopom (do kote projektirane posteljice) i utovarom u prijevozno sredstvo uključujući i radove na uređenju i čišćenju, planiranje iskopanih i susjednih površina, te odvozom iskopanog materijala na deponiju, uključujući pronalazak deponije i sve troškove deponiranja i saniranja otpadnog materijala. (OTU II. 2.-02).
Radove je potrebno izvršiti pažljivo, po potrebi ručnim iskopom, kako bi se izbjeglo oštećenje postojećih objekata i komunalnih instalacija. 
Obračun po metru kubnom stvarno uklonjenog materijala u sraslom stanju.
</t>
    </r>
  </si>
  <si>
    <r>
      <rPr>
        <b/>
        <sz val="10"/>
        <rFont val="Segoe UI Semilight"/>
        <family val="2"/>
        <charset val="238"/>
      </rPr>
      <t>Osiguranje i zaštita postojećih instalacija</t>
    </r>
    <r>
      <rPr>
        <sz val="10"/>
        <rFont val="Segoe UI Semilight"/>
        <family val="2"/>
        <charset val="238"/>
      </rPr>
      <t xml:space="preserve"> (struja, voda i telefon) koje eventualno prolaze na području zahvata, </t>
    </r>
    <r>
      <rPr>
        <b/>
        <sz val="10"/>
        <rFont val="Segoe UI Semilight"/>
        <family val="2"/>
        <charset val="238"/>
      </rPr>
      <t xml:space="preserve">a nisu naznačene projektom </t>
    </r>
    <r>
      <rPr>
        <sz val="10"/>
        <rFont val="Segoe UI Semilight"/>
        <family val="2"/>
        <charset val="238"/>
      </rPr>
      <t>(1-03.5. OTU).
Prije početka izvođenja radova potrebno izvršiti utvrđivanje postojanja, položaja i dubine možebitnih postojećih podzemnih instalacija – izradom ”šliceva” kako bi se mogla osigurati njihova zaštita uz rubove postojećeg kolnika sa obje strane prometnice. Radom je obuhvaćena izrada iskopa u širini od ~1,00 m i dužini od ~1,00 m. Iskop će se vršiti uz prisutnost nadzornog inženjera i predstavnika komunalnog poduzeća do dubine od 0,80-1,20 m radi utvrđivanja postojanja, te stvarnog položaja i dubine postojećih instalacija. Radom je također obuhvaćeno i zatrpavanje rova po utvrđivanju položaja instalacija. 
Obračun se vrši po izvršenom radu, odnosno broju otkopanih mjesta.</t>
    </r>
  </si>
  <si>
    <r>
      <rPr>
        <b/>
        <sz val="10"/>
        <rFont val="Segoe UI Semilight"/>
        <family val="2"/>
        <charset val="238"/>
      </rPr>
      <t>Prijevoz materijala.</t>
    </r>
    <r>
      <rPr>
        <sz val="10"/>
        <rFont val="Segoe UI Semilight"/>
        <family val="2"/>
        <charset val="238"/>
      </rPr>
      <t xml:space="preserve"> Rad obuhvaća prijevoz iskopanog materijala kategorije "A", "B” i “C” od mjesta iskopa, koje može biti u usjeku ili rovu, do mjesta istovara na deponiju.
</t>
    </r>
    <r>
      <rPr>
        <sz val="10"/>
        <color theme="1"/>
        <rFont val="Segoe UI Semilight"/>
        <family val="2"/>
        <charset val="238"/>
      </rPr>
      <t>Stavka uključuje pronalazak deponije i sve troškove deponiranja.</t>
    </r>
    <r>
      <rPr>
        <sz val="10"/>
        <rFont val="Segoe UI Semilight"/>
        <family val="2"/>
        <charset val="238"/>
      </rPr>
      <t xml:space="preserve">
Obračun po metru kubnom prevezenog materijala iz iskopa mjereno u sraslom stanju.</t>
    </r>
  </si>
  <si>
    <r>
      <t xml:space="preserve">Prijevoz na </t>
    </r>
    <r>
      <rPr>
        <sz val="10"/>
        <color theme="1"/>
        <rFont val="Segoe UI Semilight"/>
        <family val="2"/>
        <charset val="238"/>
      </rPr>
      <t>deponiju.</t>
    </r>
  </si>
  <si>
    <r>
      <rPr>
        <b/>
        <sz val="10"/>
        <rFont val="Segoe UI Semilight"/>
        <family val="2"/>
        <charset val="238"/>
      </rPr>
      <t xml:space="preserve">Uređenje temeljnog tla mehaničkim nabijanjem. </t>
    </r>
    <r>
      <rPr>
        <sz val="10"/>
        <rFont val="Segoe UI Semilight"/>
        <family val="2"/>
        <charset val="238"/>
      </rPr>
      <t xml:space="preserve">Potreban modul stišljivosti  Ms = 20 MPa mjereno pločom Ø  30 cm. U cijenu je uključeno prethodno čišćenje, te planiranje  i rad potreban za postizanje optimalne vlažnosti vezanih tala, vlaženjem ili rahljenjem i sušenjem. Kod stjenovitih tala  u cijeni je uključeno izravnanje slojem usitnjenog kamenog materijala debljine do 20 cm s nabijanjem, </t>
    </r>
    <r>
      <rPr>
        <sz val="10"/>
        <color theme="1"/>
        <rFont val="Segoe UI Semilight"/>
        <family val="2"/>
        <charset val="238"/>
      </rPr>
      <t>te nabava materijala</t>
    </r>
    <r>
      <rPr>
        <sz val="10"/>
        <rFont val="Segoe UI Semilight"/>
        <family val="2"/>
        <charset val="238"/>
      </rPr>
      <t xml:space="preserve"> (OTU II. 2-08.1). Rad se izvodi u skladu s odlukom nadzornog inženjera.
Obračun po metru kvadratnom nabijenog temeljnog tla.</t>
    </r>
  </si>
  <si>
    <r>
      <t>m</t>
    </r>
    <r>
      <rPr>
        <vertAlign val="superscript"/>
        <sz val="10"/>
        <color theme="1"/>
        <rFont val="Segoe UI Semilight"/>
        <family val="2"/>
        <charset val="238"/>
      </rPr>
      <t>3</t>
    </r>
  </si>
  <si>
    <r>
      <rPr>
        <b/>
        <sz val="10"/>
        <rFont val="Segoe UI Semilight"/>
        <family val="2"/>
        <charset val="238"/>
      </rPr>
      <t>Nabava materijala, transport i izrada nasipa</t>
    </r>
    <r>
      <rPr>
        <sz val="10"/>
        <rFont val="Segoe UI Semilight"/>
        <family val="2"/>
        <charset val="238"/>
      </rPr>
      <t xml:space="preserve"> </t>
    </r>
    <r>
      <rPr>
        <b/>
        <sz val="10"/>
        <rFont val="Segoe UI Semilight"/>
        <family val="2"/>
        <charset val="238"/>
      </rPr>
      <t xml:space="preserve">trupa kolnika </t>
    </r>
    <r>
      <rPr>
        <sz val="10"/>
        <rFont val="Segoe UI Semilight"/>
        <family val="2"/>
        <charset val="238"/>
      </rPr>
      <t xml:space="preserve">od materijala iskopne kat. “A” i “B”. Nasipanje se vrši u slojevima (OTU II. 2-09). Stavka obuhvaća nabavu  nasipnog materijala, transport, nasipanje, razastiranje, te grubo planiranje materijala u nasipu prema dimenzijama i nagibima iz projekta, kao i sabijanje u svemu prema OTU. Vrsta nasipnog materijala (granulacija) mora biti u skladu sa debljinom nasipnog sloja iz projekta. 
Kontrola kvalitete upotrebljenih nasipnih materijala i zbijenosti po slojevima u svemu prema OTU.
Obračun se vrši po kubičnom metru ugrađenog i zbijenog nasipa.
</t>
    </r>
  </si>
  <si>
    <r>
      <rPr>
        <b/>
        <sz val="10"/>
        <rFont val="Segoe UI Semilight"/>
        <family val="2"/>
        <charset val="238"/>
      </rPr>
      <t>Nabava materijala, transport i izrada nasipa</t>
    </r>
    <r>
      <rPr>
        <sz val="10"/>
        <rFont val="Segoe UI Semilight"/>
        <family val="2"/>
        <charset val="238"/>
      </rPr>
      <t xml:space="preserve"> </t>
    </r>
    <r>
      <rPr>
        <b/>
        <sz val="10"/>
        <rFont val="Segoe UI Semilight"/>
        <family val="2"/>
        <charset val="238"/>
      </rPr>
      <t xml:space="preserve">trupa pločnika </t>
    </r>
    <r>
      <rPr>
        <sz val="10"/>
        <rFont val="Segoe UI Semilight"/>
        <family val="2"/>
        <charset val="238"/>
      </rPr>
      <t xml:space="preserve">od materijala iskopne kat. “A” i “B”. Nasipanje se vrši u slojevima (OTU II. 2-09). Stavka obuhvaća nabavu nasipnog materijala, transport, nasipanje, razastiranje, te grubo planiranje materijala u nasipu prema dimenzijama i nagibima iz projekta, kao i sabijanje u svemu prema OTU. Vrsta nasipnig materijala (granulacija) mora biti u skladu sa debljinom nasipnog sloja iz projekta.
Kontrola kvalitete upotrebljenih nasipnih materijala i zbijenosti po slojevima u svemu prema OTU.
Obračun se vrši po kubičnom metru ugrađenog i zbijenog nasipa.
</t>
    </r>
  </si>
  <si>
    <r>
      <rPr>
        <b/>
        <sz val="10"/>
        <rFont val="Segoe UI Semilight"/>
        <family val="2"/>
        <charset val="238"/>
      </rPr>
      <t>Izrada posteljice kolnika</t>
    </r>
    <r>
      <rPr>
        <sz val="10"/>
        <rFont val="Segoe UI Semilight"/>
        <family val="2"/>
        <charset val="238"/>
      </rPr>
      <t xml:space="preserve"> od miješanih materijala. Rad obuhvaća </t>
    </r>
    <r>
      <rPr>
        <sz val="10"/>
        <color theme="1"/>
        <rFont val="Segoe UI Semilight"/>
        <family val="2"/>
        <charset val="238"/>
      </rPr>
      <t xml:space="preserve">nabavu materijala, </t>
    </r>
    <r>
      <rPr>
        <sz val="10"/>
        <rFont val="Segoe UI Semilight"/>
        <family val="2"/>
        <charset val="238"/>
      </rPr>
      <t>planiranje, eventualnu sanaciju pojedinih manjih površina slabije kakvoće boljim materijalom, eventualno kvašenje ili prosušivanje materijala i nabijanje do potrebne nabijenosti. Ako je materijal vrlo nehomogen (kamen s ulošcima gline), iskop treba produbiti za 30 – 50 cm i izraditi sloj od homogenog miješanog ili od kamenog materijala. Potreban modul stišljivosti Ms=35 MPa mjereno kružnom pločom Ø 30 cm (OTU II. 2-10.2).
Obračun po metru kvadratnom uređene površine.</t>
    </r>
  </si>
  <si>
    <r>
      <rPr>
        <b/>
        <sz val="10"/>
        <rFont val="Segoe UI Semilight"/>
        <family val="2"/>
        <charset val="238"/>
      </rPr>
      <t xml:space="preserve">Izrada posteljice pločnika </t>
    </r>
    <r>
      <rPr>
        <sz val="10"/>
        <rFont val="Segoe UI Semilight"/>
        <family val="2"/>
        <charset val="238"/>
      </rPr>
      <t xml:space="preserve">od miješanih materijala. Rad obuhvaća </t>
    </r>
    <r>
      <rPr>
        <sz val="10"/>
        <color theme="1"/>
        <rFont val="Segoe UI Semilight"/>
        <family val="2"/>
        <charset val="238"/>
      </rPr>
      <t xml:space="preserve">nabavu materijala, </t>
    </r>
    <r>
      <rPr>
        <sz val="10"/>
        <rFont val="Segoe UI Semilight"/>
        <family val="2"/>
        <charset val="238"/>
      </rPr>
      <t>planiranje, eventualnu sanaciju pojedinih manjih površina slabije kakvoće boljim materijalom, eventualno kvašenje ili prosušivanje materijala i nabijanje do potrebne nabijenosti. Ako je materijal vrlo nehomogen (kamen s ulošcima gline), iskop treba produbiti za 30 – 50 cm i izraditi sloj od homogenog miješanog ili od kamenog materijala. Potreban modul stišljivosti Ms=35 MPa mjereno kružnom pločom Ø 30 cm (OTU II. 2-10.2).
Obračun po metru kvadratnom uređene površine.</t>
    </r>
  </si>
  <si>
    <r>
      <rPr>
        <b/>
        <sz val="10"/>
        <rFont val="Segoe UI Semilight"/>
        <family val="2"/>
        <charset val="238"/>
      </rPr>
      <t>Nabava, prijevoz i ugradnja nosivog sloja kolnika</t>
    </r>
    <r>
      <rPr>
        <sz val="10"/>
        <rFont val="Segoe UI Semilight"/>
        <family val="2"/>
        <charset val="238"/>
      </rPr>
      <t xml:space="preserve"> od nevezanog graduiranog zrnatog kamenog materijala </t>
    </r>
    <r>
      <rPr>
        <sz val="10"/>
        <color theme="1"/>
        <rFont val="Segoe UI Semilight"/>
        <family val="2"/>
        <charset val="238"/>
      </rPr>
      <t>veličine zrna 0-63 mm,</t>
    </r>
    <r>
      <rPr>
        <sz val="10"/>
        <rFont val="Segoe UI Semilight"/>
        <family val="2"/>
        <charset val="238"/>
      </rPr>
      <t xml:space="preserve"> bez veziva. Stavka se odnosi na nosive slojeve nove kolničke konstrukcije najmanje debljine sloja prema projektu</t>
    </r>
    <r>
      <rPr>
        <b/>
        <sz val="10"/>
        <rFont val="Segoe UI Semilight"/>
        <family val="2"/>
        <charset val="238"/>
      </rPr>
      <t xml:space="preserve"> (min 25 cm).</t>
    </r>
    <r>
      <rPr>
        <sz val="10"/>
        <rFont val="Segoe UI Semilight"/>
        <family val="2"/>
        <charset val="238"/>
      </rPr>
      <t xml:space="preserve">
Potreban modul stišljivosti Ms=100 MPa mjereno kružnom pločom Ø 30 cm. Odstupanje ravnosti površine izvedenog sloja ne smije iznositi više od ± 2 cm (OTU III. 5-01).
Obračun po metru kubnom ugrađenog materijala mjereno u nabijenom stanju.</t>
    </r>
  </si>
  <si>
    <r>
      <rPr>
        <b/>
        <sz val="10"/>
        <rFont val="Segoe UI Semilight"/>
        <family val="2"/>
        <charset val="238"/>
      </rPr>
      <t>Nabava, prijevoz i ugradnja nosivog sloja pločnika</t>
    </r>
    <r>
      <rPr>
        <sz val="10"/>
        <rFont val="Segoe UI Semilight"/>
        <family val="2"/>
        <charset val="238"/>
      </rPr>
      <t xml:space="preserve"> od nevezanog graduiranog zrnatog kamenog materijala </t>
    </r>
    <r>
      <rPr>
        <sz val="10"/>
        <color theme="1"/>
        <rFont val="Segoe UI Semilight"/>
        <family val="2"/>
        <charset val="238"/>
      </rPr>
      <t>veličine zrna 0-31 mm,</t>
    </r>
    <r>
      <rPr>
        <sz val="10"/>
        <rFont val="Segoe UI Semilight"/>
        <family val="2"/>
        <charset val="238"/>
      </rPr>
      <t xml:space="preserve"> bez veziva. Stavka se odnosi na nosive slojeve konstrukcije pločnika debljine sloja prema projektu</t>
    </r>
    <r>
      <rPr>
        <b/>
        <sz val="10"/>
        <rFont val="Segoe UI Semilight"/>
        <family val="2"/>
        <charset val="238"/>
      </rPr>
      <t xml:space="preserve"> (min 15 cm).</t>
    </r>
    <r>
      <rPr>
        <sz val="10"/>
        <rFont val="Segoe UI Semilight"/>
        <family val="2"/>
        <charset val="238"/>
      </rPr>
      <t xml:space="preserve">
Potreban modul stišljivosti Ms=80 MPa mjereno kružnom pločom Ø 30 cm. Odstupanje ravnosti površine izvedenog sloja ne smije iznositi više od ± 2 cm (OTU III. 5-01).
Obračun po metru kubnom ugrađenog materijala mjereno u nabijenom stanju.</t>
    </r>
  </si>
  <si>
    <r>
      <rPr>
        <b/>
        <sz val="10"/>
        <rFont val="Segoe UI Semilight"/>
        <family val="2"/>
        <charset val="238"/>
      </rPr>
      <t xml:space="preserve">Nabava, prijevoz i ugradnja nosivog sloja izvedbom betonske podloge. </t>
    </r>
    <r>
      <rPr>
        <sz val="10"/>
        <rFont val="Segoe UI Semilight"/>
        <family val="2"/>
        <charset val="238"/>
      </rPr>
      <t xml:space="preserve">Ovaj rad izvodi se na pločniku na lokaciji kolnih ulaza. Nosivi sloj izvodi se </t>
    </r>
    <r>
      <rPr>
        <b/>
        <sz val="10"/>
        <rFont val="Segoe UI Semilight"/>
        <family val="2"/>
        <charset val="238"/>
      </rPr>
      <t xml:space="preserve">od betona C16/20 u debljini 10 cm </t>
    </r>
    <r>
      <rPr>
        <sz val="10"/>
        <rFont val="Segoe UI Semilight"/>
        <family val="2"/>
        <charset val="238"/>
      </rPr>
      <t xml:space="preserve">i konstruktivno armira mrežom Q-188 u donjoj zoni. Beton se ugrađuje na pripremljenu podlogu - sloj čistoće.
Radovi obuhvaćaju nabavu materijala, proizvodnju mješavine, prijevoz do mjesta ugradnje, pripremu podloge, ugradnju,  poravnanje i njegu betona.
Obračun po metru kvadratnom izvedene betonske podloge.
</t>
    </r>
  </si>
  <si>
    <r>
      <rPr>
        <b/>
        <sz val="10"/>
        <rFont val="Segoe UI Semilight"/>
        <family val="2"/>
        <charset val="238"/>
      </rPr>
      <t xml:space="preserve">Izrada bitumenskog međusloja za sljepljivanje asfaltnih slojeva </t>
    </r>
    <r>
      <rPr>
        <sz val="10"/>
        <rFont val="Segoe UI Semilight"/>
        <family val="2"/>
        <charset val="238"/>
      </rPr>
      <t xml:space="preserve">(vrsta i tip bitumena) s bitumenskom emulzijom u količini od 0,30 kg/m2. Prije početka prskanja bitumenskom emulzijom, površina mora biti suha i čista. Tip bitumenske emulzije zavisi o vrsti predviđenog habajućeg ili izravnavajućeg sloja. U cijeni su sadržani svi troškovi nabave materijala, prijevoz, oprema i sve ostalo što je potrebno za potpuno izvođenje radova. 
Obračun je po metru kvadratnom stvarno poprskane površine. Izvedba i kontrola kakvoće prema (HRN EN 13108-1) i tehničkim svojstvima i zahtjevima za građevne proizvode za proizvodnju asfaltnih mješavina i za asfaltne slojeve kolnika.
</t>
    </r>
  </si>
  <si>
    <r>
      <rPr>
        <b/>
        <sz val="10"/>
        <rFont val="Segoe UI Semilight"/>
        <family val="2"/>
        <charset val="238"/>
      </rPr>
      <t>Nabava, prijevoz i ugradnja asfaltnog nosivog sloja kolnika asfaltbetonskom mješavinom AC 22 base (BIT 50/70) AG6 M2</t>
    </r>
    <r>
      <rPr>
        <sz val="10"/>
        <rFont val="Segoe UI Semilight"/>
        <family val="2"/>
        <charset val="238"/>
      </rPr>
      <t xml:space="preserve"> (prema HRN EN 12591), </t>
    </r>
    <r>
      <rPr>
        <b/>
        <sz val="10"/>
        <rFont val="Segoe UI Semilight"/>
        <family val="2"/>
        <charset val="238"/>
      </rPr>
      <t>debljine</t>
    </r>
    <r>
      <rPr>
        <sz val="10"/>
        <rFont val="Segoe UI Semilight"/>
        <family val="2"/>
        <charset val="238"/>
      </rPr>
      <t xml:space="preserve"> </t>
    </r>
    <r>
      <rPr>
        <b/>
        <sz val="10"/>
        <rFont val="Segoe UI Semilight"/>
        <family val="2"/>
        <charset val="238"/>
      </rPr>
      <t>6 cm</t>
    </r>
    <r>
      <rPr>
        <sz val="10"/>
        <rFont val="Segoe UI Semilight"/>
        <family val="2"/>
        <charset val="238"/>
      </rPr>
      <t xml:space="preserve"> s drobljenim kamenim materijalom  karbonatnog podrijetla.  Uvjeti kvalitete prema Tehničkim uvjetima za asfaltne kolnike.
Radovi obuhvaćaju nabavu materijala, proizvodnju mješavine, prijevoz do mjesta ugradnje, pripremu podloge, ugradnju i valjanje iste do potrebne zbijenosti (TUAK). 
Obračun po metru kvadratnom  ugrađenog  sloja u uvaljanom stanju.</t>
    </r>
  </si>
  <si>
    <r>
      <rPr>
        <b/>
        <sz val="10"/>
        <rFont val="Segoe UI Semilight"/>
        <family val="2"/>
        <charset val="238"/>
      </rPr>
      <t xml:space="preserve">Ugradnja armaturne mreže za asfaltne slojeve </t>
    </r>
    <r>
      <rPr>
        <sz val="10"/>
        <rFont val="Segoe UI Semilight"/>
        <family val="2"/>
        <charset val="238"/>
      </rPr>
      <t xml:space="preserve">od staklenih vlakana (fiberglass grid) tehničkih svojstava kao ADFORS Glass Grid </t>
    </r>
    <r>
      <rPr>
        <b/>
        <sz val="10"/>
        <rFont val="Segoe UI Semilight"/>
        <family val="2"/>
        <charset val="238"/>
      </rPr>
      <t>CG100L</t>
    </r>
    <r>
      <rPr>
        <sz val="10"/>
        <rFont val="Segoe UI Semilight"/>
        <family val="2"/>
        <charset val="238"/>
      </rPr>
      <t xml:space="preserve">, dimenzija otvora između 10x10 i 20x20 mm, vlačne čvrstoće ≥100 kN/m, Sa donje strane mreža mora imati sloj za osiguranje kontakta između mreže i podloge, te radi pravilnije ugradnje bez odizanja mreže. Mreža se postavlja </t>
    </r>
    <r>
      <rPr>
        <b/>
        <sz val="10"/>
        <rFont val="Segoe UI Semilight"/>
        <family val="2"/>
        <charset val="238"/>
      </rPr>
      <t>u širini 1.00 m</t>
    </r>
    <r>
      <rPr>
        <sz val="10"/>
        <rFont val="Segoe UI Semilight"/>
        <family val="2"/>
        <charset val="238"/>
      </rPr>
      <t xml:space="preserve">, prije ugradnje habajućeg sloja na izvedeni BNS na kontaktnu liniju stare i nove kolničke konstrukcije. 
Položena mreža mora biti ravna i sljubljena za podlogu bez ikakvih nabora. Stavka uključuje nabavu, prijevoz i polaganje mreže s odgovarajućim preklopima u uzdužnom smjeru, te sav ostali rad na ugradnji mreže.  
Obračun po metru kvadratnom površine ugrađene mreže za armiranje. </t>
    </r>
  </si>
  <si>
    <r>
      <rPr>
        <b/>
        <sz val="10"/>
        <rFont val="Segoe UI Semilight"/>
        <family val="2"/>
        <charset val="238"/>
      </rPr>
      <t xml:space="preserve">Izrada zastora pješačkih površina od betonskih opločnika. </t>
    </r>
    <r>
      <rPr>
        <sz val="10"/>
        <rFont val="Segoe UI Semilight"/>
        <family val="2"/>
        <charset val="238"/>
      </rPr>
      <t xml:space="preserve">Način polaganja u skladu s odabranim tipom opločnika i detaljima izvedbe.
Projektom je predviđeno postavljanje predgotovljenih betonskih elemenata - opločnika debljine 6 cm, različitih dimenzija elemenata, u kombiniranoj formi. 
Predviđa se korištenje elemenata kao "Semmelrock" art. "PASTELLA", boja žuto-smeđa, površina prana, dimenzija 30x20, 20x20 i 20x10 cm. 
Postavljaju se u kombiniranoj formi prema tvorničkoj shemi slaganja na nosivi sloj od drobljenog kamenog materijala (obračunato kroz prethodne stavke) u sloj pijeska ili kamene sitneži debljine 3 cm. Opločnik se postavlja "bez fuge". Fuge se naknadno zapunjavaju pijeskom.
Ugrađeni opločnik mora biti otporan na smrzavanje i utjecaj soli.
Jedinična cijena uključuje nabavu potrebnog materijala, prijjevoze, pripremu mješavina, te ugradnju po tehnologiji proizvođača.
Rad se mjeri u metrima kvadratnim stvarno položenog zastora.
</t>
    </r>
  </si>
  <si>
    <r>
      <rPr>
        <b/>
        <sz val="10"/>
        <rFont val="Segoe UI Semilight"/>
        <family val="2"/>
        <charset val="238"/>
      </rPr>
      <t xml:space="preserve">Dobava i ugradnja velikog betonskog rubnjaka </t>
    </r>
    <r>
      <rPr>
        <sz val="10"/>
        <rFont val="Segoe UI Semilight"/>
        <family val="2"/>
        <charset val="238"/>
      </rPr>
      <t xml:space="preserve">od predgotovljenih elemenata tipskog </t>
    </r>
    <r>
      <rPr>
        <b/>
        <sz val="10"/>
        <rFont val="Segoe UI Semilight"/>
        <family val="2"/>
        <charset val="238"/>
      </rPr>
      <t>poprečnog presjeka 15/25 cm</t>
    </r>
    <r>
      <rPr>
        <sz val="10"/>
        <rFont val="Segoe UI Semilight"/>
        <family val="2"/>
        <charset val="238"/>
      </rPr>
      <t xml:space="preserve">  iz betona klase C40/45 na betonskom temelju iz betona klase  C12/15, prema detaljima iz projekta. Radovi obuhvaćaju nabavu rubnjaka, materijala, proizvodnju mješavina i betona i prijevoz do mjesta ugradnje, ugradnju, te sve predradnje za izradu kompletnog rubnjaka (OTU II. 3-04.7.1. i OTU IV. 7-00).
Obračun po metru dužnom  izvedenog rubnjaka.</t>
    </r>
  </si>
  <si>
    <r>
      <rPr>
        <b/>
        <sz val="10"/>
        <rFont val="Segoe UI Semilight"/>
        <family val="2"/>
        <charset val="238"/>
      </rPr>
      <t xml:space="preserve">Dobava i ugradnja malog (parkovnog) betonskog rubnjaka </t>
    </r>
    <r>
      <rPr>
        <sz val="10"/>
        <rFont val="Segoe UI Semilight"/>
        <family val="2"/>
        <charset val="238"/>
      </rPr>
      <t xml:space="preserve">od predgotovljenih elemenata tipskog </t>
    </r>
    <r>
      <rPr>
        <b/>
        <sz val="10"/>
        <rFont val="Segoe UI Semilight"/>
        <family val="2"/>
        <charset val="238"/>
      </rPr>
      <t>poprečnog presjeka 8/22 cm</t>
    </r>
    <r>
      <rPr>
        <sz val="10"/>
        <rFont val="Segoe UI Semilight"/>
        <family val="2"/>
        <charset val="238"/>
      </rPr>
      <t xml:space="preserve">  iz betona klase C40/45 na betonskom temelju iz betona klase  C12/15, prema detaljima iz projekta. Radovi obuhvaćaju nabavu rubnjaka, materijala, proizvodnju mješavina i betona i prijevoz do mjesta ugradnje, ugradnju, te sve predradnje za izradu kompletnog rubnjaka (OTU II. 3-04.7.1. i OTU IV. 7-00).
Obračun po metru dužnom  izvedenog rubnjaka.</t>
    </r>
  </si>
  <si>
    <r>
      <rPr>
        <b/>
        <sz val="10"/>
        <rFont val="Segoe UI Semilight"/>
        <family val="2"/>
        <charset val="238"/>
      </rPr>
      <t xml:space="preserve">Betoniranje zida 
</t>
    </r>
    <r>
      <rPr>
        <sz val="10"/>
        <rFont val="Segoe UI Semilight"/>
        <family val="2"/>
        <charset val="238"/>
      </rPr>
      <t>Betonski ogradni zid dimenzija 20x105 cm vidljive visine 60 cm (u odnosu na zastor pločnika) izvodi sebetonom C30/37 u propisno izrađenoj i postavljenoj dvostranoj oplati koja osigurava položaj i mjere u svemu prema nacrtima, detaljima i uvjetima iz projekta.  U cijenu je uključena nabava betona, svi prijevozi i prenosi, potrebne oplate i skele, rad na ugradnji i njezi betona te sav drugi potrebni rad i materijal. Izvedba, kontrola kvalitete i obračun prema OTU II.4-01.3, 4-01.13 i 4-01.14,  OTU IV 7-01 i 7-01.4
Obračun po metru kubnom ugrađenog betona po projektiranom presjeku.</t>
    </r>
  </si>
  <si>
    <r>
      <rPr>
        <b/>
        <sz val="10"/>
        <rFont val="Segoe UI Semilight"/>
        <family val="2"/>
        <charset val="238"/>
      </rPr>
      <t xml:space="preserve">Nabava i ugradnja čelika </t>
    </r>
    <r>
      <rPr>
        <sz val="10"/>
        <rFont val="Segoe UI Semilight"/>
        <family val="2"/>
        <charset val="238"/>
      </rPr>
      <t>za armiranje betona (B500B). U cijenu je uključena nabava čelika za armiranje; razvrstavanje i čišćenje, sječa i savijanje; doprema na gradilište, prijevozi i prijenosi; postavljanje, podlaganje i vezivanje, te eventualno zavarivanje; uključivo sav rad i materijal potreban za dovršenje i postavu u projektirani položaj.  Izvedba, kontrola kvalitete i obračun prema OTU IV 7-00.2 i 7-01.5
Obračunava se po kilogramu (kg) ugrađene armature.</t>
    </r>
  </si>
  <si>
    <r>
      <rPr>
        <b/>
        <sz val="10"/>
        <rFont val="Segoe UI Semilight"/>
        <family val="2"/>
        <charset val="238"/>
      </rPr>
      <t>Nabava, doprema i ugradba pocinčane, zavarene i plastificirane mreže</t>
    </r>
    <r>
      <rPr>
        <sz val="10"/>
        <rFont val="Segoe UI Semilight"/>
        <family val="2"/>
        <charset val="238"/>
      </rPr>
      <t xml:space="preserve"> tipa kao "Betafence Pantanet Protect" sa stupom "Bekaclip". Minimalna visina ograde 1.0 m, s mrežom otvora 50x50 mm. Stupovi se postavljaju-betoniraju na razmaku od 2,5 m u ostavljene rupe u zidu promjera 8-10 cm.  U kutu i na mjestima gdje se sastavljaju role mreže (svakih 25 m) postavljaju se potporni stupovi (po 2 komada). 
Stupovi i mreža zaštićeni pocinčavanjem i plastificiranjem.
Boja stupova i mreže zelena.
Uključeni svi radovi i sav materijal potreban za dovršetak ograde do potpune funkcionalnosti.
Obračun po metru dužnom izvedne ograde  (u cijenu nije uključena izrada parapetnog zida).</t>
    </r>
  </si>
  <si>
    <r>
      <rPr>
        <b/>
        <sz val="10"/>
        <rFont val="Segoe UI Semilight"/>
        <family val="2"/>
        <charset val="238"/>
      </rPr>
      <t>Iskolčenje trase i objekata</t>
    </r>
    <r>
      <rPr>
        <sz val="10"/>
        <rFont val="Segoe UI Semilight"/>
        <family val="2"/>
        <charset val="238"/>
      </rPr>
      <t>. Iskolčenje trase i objekata obuhvaća sva geodetska mjerenja, kojima se podaci iz projekta prenose na teren, osiguranje osi iskolčene trase, profiliranje, obnavljanje i održavanje iskolčenih oznaka na terenu za sve vrijeme građenja, odnosno do predaje radova investitoru. U cijenu održavanja osi trase i iskolčenja objekata uključena su sva mjerenja i iskolčenja za sve devijacije, regulacije, pristupne ceste, ogradu, pozajmišta materijala, deponije i drugo, u tijeku rada i pri tehničkom prijemu, te izvođač nema pravo na posebnu naknadu za ove radove.
Obračun metru dužnom cjevovoda.</t>
    </r>
  </si>
  <si>
    <r>
      <rPr>
        <b/>
        <sz val="10"/>
        <rFont val="Segoe UI Semilight"/>
        <family val="2"/>
        <charset val="238"/>
      </rPr>
      <t>Lociranje, snimanje i obilježavanje podzemnih instalacija</t>
    </r>
    <r>
      <rPr>
        <sz val="10"/>
        <rFont val="Segoe UI Semilight"/>
        <family val="2"/>
        <charset val="238"/>
      </rPr>
      <t>, koja se križaju sa trasom. Obilježavanje obaviti uz pomoć vlasnika instalacija i uz njegovu suglasnost.
Obračun po mjestu križanja trase kolektora i postojeće instalacije.</t>
    </r>
  </si>
  <si>
    <r>
      <rPr>
        <b/>
        <sz val="10"/>
        <rFont val="Segoe UI Semilight"/>
        <family val="2"/>
        <charset val="238"/>
      </rPr>
      <t>Osiguranje podzemnih instalacija,</t>
    </r>
    <r>
      <rPr>
        <sz val="10"/>
        <rFont val="Segoe UI Semilight"/>
        <family val="2"/>
        <charset val="238"/>
      </rPr>
      <t xml:space="preserve"> vodoopskrbe, energetske i tk mreže i pridržavanje istih prilikom izvođenja radova. Radove je potrebno izvesti uz suglasnost i odobrenje javnih poduzeća.
Obračun po mjestu križanja trase i postojeće instalacije.</t>
    </r>
  </si>
  <si>
    <r>
      <t>Strojni i ručni iskop jama</t>
    </r>
    <r>
      <rPr>
        <sz val="10"/>
        <rFont val="Segoe UI Semilight"/>
        <family val="2"/>
        <charset val="238"/>
      </rPr>
      <t xml:space="preserve"> za slivnike, revizijska i ujevna okna te rovova za polaganje kanalizacijskih cijevi u materijalu A, B i  C ktg. Dubina iskopa do 2,5 m. Iskopani materijal deponirati sa strane za kasnije zatrpavanje, odnosno odvoženje na deponiju. Rad u cijelosti izvesti prema OTU. 
Obračun po metru kubnom iskopanog profila iz projekta u sraslom stanju.</t>
    </r>
  </si>
  <si>
    <r>
      <t>m</t>
    </r>
    <r>
      <rPr>
        <vertAlign val="superscript"/>
        <sz val="10"/>
        <rFont val="Segoe UI Semilight"/>
        <family val="2"/>
        <charset val="238"/>
      </rPr>
      <t>3</t>
    </r>
    <r>
      <rPr>
        <sz val="10"/>
        <rFont val="Segoe UI Semilight"/>
        <family val="2"/>
        <charset val="238"/>
      </rPr>
      <t xml:space="preserve"> </t>
    </r>
  </si>
  <si>
    <r>
      <rPr>
        <b/>
        <sz val="10"/>
        <rFont val="Segoe UI Semilight"/>
        <family val="2"/>
        <charset val="238"/>
      </rPr>
      <t>Planiranje dna rova</t>
    </r>
    <r>
      <rPr>
        <sz val="10"/>
        <rFont val="Segoe UI Semilight"/>
        <family val="2"/>
        <charset val="238"/>
      </rPr>
      <t xml:space="preserve"> za kanalizacijske cijevi i okna s točnošću 2 cm, prema uzdužnim profilima. Sve neravnine sasjeći, odnosno dopuniti materijalom iz iskopa. Višak materijala odbaciti izvan rova. Rad u cijelosti izvesti prema OTU. 
Obračun po metru kvadratnom isplaniranog dna.</t>
    </r>
  </si>
  <si>
    <r>
      <t>m</t>
    </r>
    <r>
      <rPr>
        <vertAlign val="superscript"/>
        <sz val="10"/>
        <rFont val="Segoe UI Semilight"/>
        <family val="2"/>
        <charset val="238"/>
      </rPr>
      <t>2</t>
    </r>
    <r>
      <rPr>
        <sz val="10"/>
        <rFont val="Segoe UI Semilight"/>
        <family val="2"/>
        <charset val="238"/>
      </rPr>
      <t xml:space="preserve"> </t>
    </r>
  </si>
  <si>
    <r>
      <rPr>
        <b/>
        <sz val="10"/>
        <rFont val="Segoe UI Semilight"/>
        <family val="2"/>
        <charset val="238"/>
      </rPr>
      <t xml:space="preserve">Zatrpavanje rovova </t>
    </r>
    <r>
      <rPr>
        <sz val="10"/>
        <rFont val="Segoe UI Semilight"/>
        <family val="2"/>
        <charset val="238"/>
      </rPr>
      <t>kamenim materijalom iz iskopa nakon izvedene obloge. Zatrpavanje izvršiti u slojevima 30-40 cm debljine, uz nabijanje. Ne smiju se upotrijebiti pojedini komadi veći od 120 mm. Kvaliteta materijala i izvedenog sloja u svemu prema projektu, OTU i važećim standardima. 
Obračun po metru kubnom rova koji se zatrpava.</t>
    </r>
  </si>
  <si>
    <r>
      <rPr>
        <b/>
        <sz val="10"/>
        <rFont val="Segoe UI Semilight"/>
        <family val="2"/>
        <charset val="238"/>
      </rPr>
      <t xml:space="preserve">Odvoz viška iskopanog materijala </t>
    </r>
    <r>
      <rPr>
        <sz val="10"/>
        <rFont val="Segoe UI Semilight"/>
        <family val="2"/>
        <charset val="238"/>
      </rPr>
      <t>od mjesta iskopa do mjesta istovara. Stavka obuhvaća utovar, prijevoz i istovar, te pronalazak deponije i sve troškove deponiranja. 
Obračun po metru kubnom odvezenog iskopa u sraslom stanju.</t>
    </r>
  </si>
  <si>
    <r>
      <t xml:space="preserve">Izvedba podloge od betona C12/15 </t>
    </r>
    <r>
      <rPr>
        <sz val="10"/>
        <rFont val="Segoe UI Semilight"/>
        <family val="2"/>
        <charset val="238"/>
      </rPr>
      <t>na izravnati i nabijeni sloj dna građevne jame (ispod cjevi i uljevnih/izljevnih građevina propusta). Debljina podloge do 10 cm. Rad izvesti u skladu s projektom i OTU. 
Obračun po metru kubnom ugrađenog betona. U cijenu su uračunati troškovi materijala i izrade i sve ostalo što je potrebno za potpuno dovršenje rada.</t>
    </r>
  </si>
  <si>
    <r>
      <rPr>
        <b/>
        <sz val="10"/>
        <rFont val="Segoe UI Semilight"/>
        <family val="2"/>
        <charset val="238"/>
      </rPr>
      <t xml:space="preserve">Izrada kanala za zaštitu pokosa nasipa </t>
    </r>
    <r>
      <rPr>
        <sz val="10"/>
        <rFont val="Segoe UI Semilight"/>
        <family val="2"/>
        <charset val="238"/>
      </rPr>
      <t>(na mjestima ispusta) od predgotovljenih elemenata (trapezne kanalice) dimenzija prema detalju iz projekta.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Obračun po metru dužnom izvedene kanalice.</t>
    </r>
  </si>
  <si>
    <r>
      <t>m</t>
    </r>
    <r>
      <rPr>
        <vertAlign val="superscript"/>
        <sz val="10"/>
        <rFont val="Segoe UI Semilight"/>
        <family val="2"/>
        <charset val="238"/>
      </rPr>
      <t>1</t>
    </r>
    <r>
      <rPr>
        <sz val="10"/>
        <rFont val="Segoe UI Semilight"/>
        <family val="2"/>
        <charset val="238"/>
      </rPr>
      <t xml:space="preserve"> </t>
    </r>
  </si>
  <si>
    <r>
      <rPr>
        <b/>
        <sz val="10"/>
        <rFont val="Segoe UI Semilight"/>
        <family val="2"/>
        <charset val="238"/>
      </rPr>
      <t>Izvedba betonske utvrdice na izljevu iz okna ispusta i propusta</t>
    </r>
    <r>
      <rPr>
        <sz val="10"/>
        <rFont val="Segoe UI Semilight"/>
        <family val="2"/>
        <charset val="238"/>
      </rPr>
      <t xml:space="preserve"> (i čeonih zidova) od betona C30/37, na pripremljenoj podlozi, odnosno u odgovarajućoj oplati. Radove izvesti u skladu s projektom i OTU. 
Obračun po metru kubnom ugrađenog betona. U cijenu je uračunata oplata i svi ostali materijali i radovi potrebni za potpuno dovršenje opisanog rada.</t>
    </r>
  </si>
  <si>
    <r>
      <rPr>
        <b/>
        <sz val="10"/>
        <rFont val="Segoe UI Semilight"/>
        <family val="2"/>
        <charset val="238"/>
      </rPr>
      <t xml:space="preserve">Izvedba betonske obloge cijevi propusta. </t>
    </r>
    <r>
      <rPr>
        <sz val="10"/>
        <rFont val="Segoe UI Semilight"/>
        <family val="2"/>
        <charset val="238"/>
      </rPr>
      <t>Obloga je debljine min. 15 cm, izrađena od betona C16/20. Rad izvesti u skladu s projektom i OTU. 
Obračun po metru kubnom obloge.</t>
    </r>
  </si>
  <si>
    <r>
      <rPr>
        <b/>
        <sz val="10"/>
        <rFont val="Segoe UI Semilight"/>
        <family val="2"/>
        <charset val="238"/>
      </rPr>
      <t>Izvedba armiranobetonskog dna s temeljem i zidova uljevne građevine</t>
    </r>
    <r>
      <rPr>
        <sz val="10"/>
        <rFont val="Segoe UI Semilight"/>
        <family val="2"/>
        <charset val="238"/>
      </rPr>
      <t xml:space="preserve"> od betona C30/37, na pripremljenoj podlozi, odnosno u odgovarajućoj oplati. Radove izvesti u skladu s projektom i OTU. 
Obračun po metru kubnom ugrađenog betona. U cijenu je uračunata oplata i svi ostali materijali i radovi potrebni za potpuno dovršenje opisanog rada.</t>
    </r>
  </si>
  <si>
    <r>
      <rPr>
        <b/>
        <sz val="10"/>
        <rFont val="Segoe UI Semilight"/>
        <family val="2"/>
        <charset val="238"/>
      </rPr>
      <t>Ugradnja armature u dno, temelj, glavu i zidove uljevne i izljevne građevine i okna</t>
    </r>
    <r>
      <rPr>
        <sz val="10"/>
        <rFont val="Segoe UI Semilight"/>
        <family val="2"/>
        <charset val="238"/>
      </rPr>
      <t>, prema planu armature. 
Obračun po kilogramu ugrađene armature. U cijenu je uračunata nabava, ispravljanje, rezanje i savijanje, čišćenje, postavljanje i prijevoz armature i sve ostalo što je potrebno za potpuno dovršenje rada.</t>
    </r>
  </si>
  <si>
    <r>
      <rPr>
        <b/>
        <sz val="10"/>
        <rFont val="Segoe UI Semilight"/>
        <family val="2"/>
        <charset val="238"/>
      </rPr>
      <t>Uređenje postojećih kanala na ulazu i izlazu iz propusta</t>
    </r>
    <r>
      <rPr>
        <sz val="10"/>
        <rFont val="Segoe UI Semilight"/>
        <family val="2"/>
        <charset val="238"/>
      </rPr>
      <t>. Stavka uključuje čišćenje i planranje terena na duljini od 5 m od ulaza/izlaza iz propusta. 
Obračun po metru kvadratnom uređenog terena.</t>
    </r>
  </si>
  <si>
    <r>
      <rPr>
        <b/>
        <sz val="10"/>
        <rFont val="Segoe UI Semilight"/>
        <family val="2"/>
        <charset val="238"/>
      </rPr>
      <t>Izrada hidroizolacije vanjskih površina zidova uljevnih građevina propusta i betonskih okana</t>
    </r>
    <r>
      <rPr>
        <sz val="10"/>
        <rFont val="Segoe UI Semilight"/>
        <family val="2"/>
        <charset val="238"/>
      </rPr>
      <t xml:space="preserve"> s jednim hladnim premazom bitumenskim sredstvima. Rad izvesti u skladu s projektom. 
Obračun po metru kvadratnom premazane površine. U cijenu je uključena nabava materijala, rad i sve ostalo što je potrebno za izradu hidroizolacije.</t>
    </r>
  </si>
  <si>
    <r>
      <rPr>
        <b/>
        <sz val="10"/>
        <rFont val="Segoe UI Semilight"/>
        <family val="2"/>
        <charset val="238"/>
      </rPr>
      <t>Dobava i postava slivnika od PP cijevi</t>
    </r>
    <r>
      <rPr>
        <sz val="10"/>
        <rFont val="Segoe UI Semilight"/>
        <family val="2"/>
        <charset val="238"/>
      </rPr>
      <t xml:space="preserve"> (prema EN 13476-1, EN 13476-3, DIN 16961-1, DIN 16961-2), nazivne krutosti prstena SN 8, promjera 400 cm, na podlozi od betona C12/15 debljine 10 cm. Dužina cijevi (dubina slivnika) do 1,50 m. U cijenu uračunati montažu spojnice priključka DN 200, izvedbu betonske podloge, te ostale potrebne radove prema detalju iz projekta. Rad u cijelosti izvesti prema OTU. Kvaliteta materijala i izvedenog rada u svemu prema projektu, OTU i važećim standardima. 
Obračun po komadu kompletno izvedenog slivnika.</t>
    </r>
  </si>
  <si>
    <r>
      <rPr>
        <b/>
        <sz val="10"/>
        <rFont val="Segoe UI Semilight"/>
        <family val="2"/>
        <charset val="238"/>
      </rPr>
      <t>Nabava, doprema i postava lijevano željeznih rešetki</t>
    </r>
    <r>
      <rPr>
        <sz val="10"/>
        <rFont val="Segoe UI Semilight"/>
        <family val="2"/>
        <charset val="238"/>
      </rPr>
      <t xml:space="preserve"> </t>
    </r>
    <r>
      <rPr>
        <b/>
        <sz val="10"/>
        <rFont val="Segoe UI Semilight"/>
        <family val="2"/>
        <charset val="238"/>
      </rPr>
      <t>za slivnike</t>
    </r>
    <r>
      <rPr>
        <sz val="10"/>
        <rFont val="Segoe UI Semilight"/>
        <family val="2"/>
        <charset val="238"/>
      </rPr>
      <t xml:space="preserve"> s potrebnim cem. mortom i betonom C16/20 za ugradnju i učvršćenje. Dimenzije rešetke 456x451 mm, K-1013 tip O, projektom specificirane nazivne nosivosti. Radove izvesti u svemu prema OTU i detalju iz projekta. Kvaliteta materijala i izvedenog rada u svemu prema projektu, OTU i važećim standardima. 
Obračun po komadu ugrađene rešetke.</t>
    </r>
  </si>
  <si>
    <r>
      <rPr>
        <b/>
        <sz val="10"/>
        <rFont val="Segoe UI Semilight"/>
        <family val="2"/>
        <charset val="238"/>
      </rPr>
      <t xml:space="preserve">Nabava, doprema i postavljanje revizijskih polipropilenskih korugiranih okana </t>
    </r>
    <r>
      <rPr>
        <sz val="10"/>
        <rFont val="Segoe UI Semilight"/>
        <family val="2"/>
        <charset val="238"/>
      </rPr>
      <t xml:space="preserve">promjera navedenog niže s integriranim polipropilenskim penjalicama i ugrađenim naglavcima na mjestima priključka. Okno se postavlja na pješčanu podlogu debljine 20 cm. Okno pokriti armirano-betonskom pločom dimenzija 130/130/15 cm s otvorom f60 cm izvedenu od betona C25/30, armiranu MAG 500/560 Q-503. Na dnu okna izvodi se kineta. U cijenu je uračunata nabava, doprema i ugradnja potrebnih materijala. Rad izvesti u skladu s OTU-I. 
Obračun po komadu ugrađenog okna.  </t>
    </r>
  </si>
  <si>
    <r>
      <rPr>
        <b/>
        <sz val="10"/>
        <rFont val="Segoe UI Semilight"/>
        <family val="2"/>
        <charset val="238"/>
      </rPr>
      <t>Nabava, doprema i postavljanje tipskih lijevanoželjeznih poklopaca revizijskih okana</t>
    </r>
    <r>
      <rPr>
        <sz val="10"/>
        <rFont val="Segoe UI Semilight"/>
        <family val="2"/>
        <charset val="238"/>
      </rPr>
      <t xml:space="preserve"> dimenzija Ø 600 mm, nazivne nosivosti navedene niže. Rad izvesti prema OTU. kvaliteta materijala i radova u svemu prema projektu, OTU i važećim standardima. 
Obračun po komadu kompletno ugrađenog poklopca.</t>
    </r>
  </si>
  <si>
    <r>
      <rPr>
        <b/>
        <sz val="10"/>
        <rFont val="Segoe UI Semilight"/>
        <family val="2"/>
        <charset val="238"/>
      </rPr>
      <t xml:space="preserve">Dobava i postava polipropilenskih korugiranih cijevi krutosti prstena SN 8 </t>
    </r>
    <r>
      <rPr>
        <sz val="10"/>
        <rFont val="Segoe UI Semilight"/>
        <family val="2"/>
        <charset val="238"/>
      </rPr>
      <t>sa naglavcima koji jamče dugotrajnu nepropusnost spojeva. Cijevi (prema EN 13476-1, EN 13476-3, DIN 16961-1, DIN 16961-2) za netlačnu kanalizaciju. Cijevi će se polagati na posteljicu od nevezanog materijala na koju trebaju jednomjerno nalijegati, a kut nalijeganja iznosi 90 stupnjeva. Spajanje cijevi izvršiti spojem na naglavak. Specifikacija i kvaliteta materijala i radova u svemu prema projektu, OTU i važećem standardu. 
Obračun po metru dužnom kompletno vodonepropusno montirane cijevi.</t>
    </r>
  </si>
  <si>
    <r>
      <rPr>
        <b/>
        <sz val="10"/>
        <rFont val="Segoe UI Semilight"/>
        <family val="2"/>
        <charset val="238"/>
      </rPr>
      <t xml:space="preserve">Nabava, doprema i ugradnja PEHD (PP) korugiranih cijeviØ 600 (800) </t>
    </r>
    <r>
      <rPr>
        <sz val="10"/>
        <rFont val="Segoe UI Semilight"/>
        <family val="2"/>
        <charset val="238"/>
      </rPr>
      <t>mm (svijetli otvor), krutosti prstena SN 8 (za izvedbu propusta). Spajanje cijevi izvršit će se utičnim spojnicama. Rad izvesti u skladu s projektom i  OTU. 
Obračun po metru dužnom cijevi.</t>
    </r>
  </si>
  <si>
    <r>
      <rPr>
        <b/>
        <sz val="10"/>
        <rFont val="Segoe UI Semilight"/>
        <family val="2"/>
        <charset val="238"/>
      </rPr>
      <t xml:space="preserve">Ispitivanje vododrživosti sustava odvodnje. </t>
    </r>
    <r>
      <rPr>
        <sz val="10"/>
        <rFont val="Segoe UI Semilight"/>
        <family val="2"/>
        <charset val="238"/>
      </rPr>
      <t>Ispitivanje se izvodi u skladu s HRN. 
Obračun po metru dužnom kompletno vodonepropusno izvedenog cjevovoda. Predviđeno predmjerom, količine iskazane tablicama:</t>
    </r>
  </si>
  <si>
    <r>
      <rPr>
        <b/>
        <sz val="10"/>
        <rFont val="Segoe UI Semilight"/>
        <family val="2"/>
        <charset val="238"/>
      </rPr>
      <t xml:space="preserve">Znakovi opasnosti. </t>
    </r>
    <r>
      <rPr>
        <sz val="8"/>
        <rFont val="Segoe UI Semilight"/>
        <family val="2"/>
        <charset val="238"/>
      </rPr>
      <t xml:space="preserve">
</t>
    </r>
    <r>
      <rPr>
        <sz val="10"/>
        <rFont val="Segoe UI Semilight"/>
        <family val="2"/>
        <charset val="238"/>
      </rPr>
      <t>Znakovi opasnosti imaju oblik istostraničnog trokuta dimenzija 90×90×90 cm.</t>
    </r>
  </si>
  <si>
    <r>
      <rPr>
        <b/>
        <sz val="10"/>
        <rFont val="Segoe UI Semilight"/>
        <family val="2"/>
        <charset val="238"/>
      </rPr>
      <t>Znakovi izričitih naredbi</t>
    </r>
    <r>
      <rPr>
        <sz val="10"/>
        <rFont val="Segoe UI Semilight"/>
        <family val="2"/>
        <charset val="238"/>
      </rPr>
      <t>.</t>
    </r>
    <r>
      <rPr>
        <sz val="8"/>
        <rFont val="Segoe UI Semilight"/>
        <family val="2"/>
        <charset val="238"/>
      </rPr>
      <t xml:space="preserve">
</t>
    </r>
    <r>
      <rPr>
        <sz val="10"/>
        <rFont val="Segoe UI Semilight"/>
        <family val="2"/>
        <charset val="238"/>
      </rPr>
      <t>Znakovi izričitih naredbi imaju oblik kruga promjera 60 cm, osim znaka B02 koji je pravilni osmerokut upisan u kružnicu promjera 60 cm</t>
    </r>
    <r>
      <rPr>
        <sz val="8"/>
        <rFont val="Segoe UI Semilight"/>
        <family val="2"/>
        <charset val="238"/>
      </rPr>
      <t>.</t>
    </r>
  </si>
  <si>
    <r>
      <rPr>
        <b/>
        <sz val="10"/>
        <rFont val="Segoe UI Semilight"/>
        <family val="2"/>
        <charset val="238"/>
      </rPr>
      <t>Znakovi na retroreflektivnim pločama.</t>
    </r>
    <r>
      <rPr>
        <sz val="10"/>
        <rFont val="Segoe UI Semilight"/>
        <family val="2"/>
        <charset val="238"/>
      </rPr>
      <t xml:space="preserve">
Znakovi opasnosti i izričitih naredbi aplicirani na ploče s podlogom zelene folije retrorefleksije klase III.</t>
    </r>
  </si>
  <si>
    <r>
      <rPr>
        <b/>
        <sz val="10"/>
        <rFont val="Segoe UI Semilight"/>
        <family val="2"/>
        <charset val="238"/>
      </rPr>
      <t>Ugradnja prometnih znakova i opreme.</t>
    </r>
    <r>
      <rPr>
        <sz val="10"/>
        <rFont val="Segoe UI Semilight"/>
        <family val="2"/>
        <charset val="238"/>
      </rPr>
      <t xml:space="preserve">
Rad obuhvaća postavljajne nove prometne signalizacije te premještanje postojećih znakova.
</t>
    </r>
  </si>
  <si>
    <r>
      <rPr>
        <b/>
        <sz val="10"/>
        <rFont val="Segoe UI Semilight"/>
        <family val="2"/>
        <charset val="238"/>
      </rPr>
      <t>Uklanjanje postojećih prometnih znakova.</t>
    </r>
    <r>
      <rPr>
        <sz val="8"/>
        <rFont val="Segoe UI Semilight"/>
        <family val="2"/>
        <charset val="238"/>
      </rPr>
      <t xml:space="preserve">
</t>
    </r>
    <r>
      <rPr>
        <sz val="10"/>
        <rFont val="Segoe UI Semilight"/>
        <family val="2"/>
        <charset val="238"/>
      </rPr>
      <t>Rad obuhvaća demontažu znaka i stupa, iskop i utovar starog betonskog temelja te zatrpavanje temeljne jame s odvozom viška materijala i starih znakova na deponiju.
Obračun radova:
Po komadu uklonjenog prometnog znaka.</t>
    </r>
  </si>
  <si>
    <r>
      <rPr>
        <b/>
        <sz val="10"/>
        <rFont val="Segoe UI Semilight"/>
        <family val="2"/>
        <charset val="238"/>
      </rPr>
      <t>H01</t>
    </r>
    <r>
      <rPr>
        <sz val="10"/>
        <rFont val="Segoe UI Semilight"/>
        <family val="2"/>
        <charset val="238"/>
      </rPr>
      <t xml:space="preserve"> - puna jednostruka razdjelna, širine 15 cm.
Obračun radova:
Po dužnom metru iscrtane linije.</t>
    </r>
  </si>
  <si>
    <r>
      <rPr>
        <b/>
        <sz val="10"/>
        <rFont val="Segoe UI Semilight"/>
        <family val="2"/>
        <charset val="238"/>
      </rPr>
      <t>H04</t>
    </r>
    <r>
      <rPr>
        <sz val="10"/>
        <rFont val="Segoe UI Semilight"/>
        <family val="2"/>
        <charset val="238"/>
      </rPr>
      <t xml:space="preserve"> - kratka isprekidana razdjelna i rubna linija, širine 15 cm. 
Duljina punog dijela je 1,0 m, isprekidanog 1,0 m.
Obračun radova:
Po dužnom metru linije uključujući međurazmake.</t>
    </r>
  </si>
  <si>
    <r>
      <rPr>
        <b/>
        <sz val="10"/>
        <rFont val="Segoe UI Semilight"/>
        <family val="2"/>
        <charset val="238"/>
      </rPr>
      <t>H18</t>
    </r>
    <r>
      <rPr>
        <sz val="10"/>
        <rFont val="Segoe UI Semilight"/>
        <family val="2"/>
        <charset val="238"/>
      </rPr>
      <t xml:space="preserve"> - pješački prijelazi na crvenoj podlozi.
Označavaju površine kolnika koje su namjenjene za prolaz pješaka preko kolnika. Obilježavaju se bijelim linijama debljine 50 cm na razmaku od 50 cm.
Izvode se od HLADNE PLASTIKE, a ugradnja se vrši ručno po prethodno izrađenim šablonama.
Obračun radova:
Po kvadratnom metru iscrtanih površina, uključujući međurazmake.</t>
    </r>
  </si>
  <si>
    <t xml:space="preserve">znak B02 Ø 60  </t>
  </si>
  <si>
    <t>Stavka obuhvaća dobavu i ugradnju prometnih znakova u svemu prema projektu prometnog rješenja, opisu iz tehničkih uvjeta kao i Pravilniku o prometnim znakovima i signalizaciji na cestama (NN 33/05, 64/05, 155/05, 14/11) i OTU 2004.</t>
  </si>
  <si>
    <r>
      <rPr>
        <b/>
        <sz val="10"/>
        <rFont val="Segoe UI Semilight"/>
        <family val="2"/>
        <charset val="238"/>
      </rPr>
      <t>Uzdužne oznake na kolniku.</t>
    </r>
    <r>
      <rPr>
        <sz val="8"/>
        <rFont val="Segoe UI Semilight"/>
        <family val="2"/>
        <charset val="238"/>
      </rPr>
      <t xml:space="preserve">
</t>
    </r>
    <r>
      <rPr>
        <sz val="10"/>
        <rFont val="Segoe UI Semilight"/>
        <family val="2"/>
        <charset val="238"/>
      </rPr>
      <t>Uzdužne oznake na kolniku su pune crte, isprekidane crte i dvostruke crte.
Izvedba uzdužnih crta na kolniku u svemu prema projektu prometnog rješenja, opisu iz tehničkih uvjeta kao i Pravilniku o prometnim znakovima i signalizaciji na cestama (NN 33/05, 64/05, 155/05, 14/11), uključivo sav potreban rad i materijal.</t>
    </r>
  </si>
  <si>
    <r>
      <rPr>
        <b/>
        <sz val="10"/>
        <rFont val="Segoe UI Semilight"/>
        <family val="2"/>
        <charset val="238"/>
      </rPr>
      <t>Poprečne oznake na kolniku.</t>
    </r>
    <r>
      <rPr>
        <sz val="8"/>
        <rFont val="Segoe UI Semilight"/>
        <family val="2"/>
        <charset val="238"/>
      </rPr>
      <t xml:space="preserve">
</t>
    </r>
    <r>
      <rPr>
        <sz val="10"/>
        <rFont val="Segoe UI Semilight"/>
        <family val="2"/>
        <charset val="238"/>
      </rPr>
      <t>Poprečne oznake na kolniku su crte zaustavljanja, kose i granične crte i pješački prijelazi.
Izvedba poprečnih crta na kolniku u svemu prema projektu prometnog rješenja, opisu iz tehničkih uvjeta kao i Pravilniku o prometnim znakovima i signalizaciji na cestama (NN 33/05, 64/05, 155/05, 14/11), uključivo sav potreban rad i materijal.</t>
    </r>
  </si>
  <si>
    <r>
      <rPr>
        <b/>
        <sz val="10"/>
        <rFont val="Segoe UI Semilight"/>
        <family val="2"/>
        <charset val="238"/>
      </rPr>
      <t>Ostale oznake.</t>
    </r>
    <r>
      <rPr>
        <sz val="10"/>
        <rFont val="Segoe UI Semilight"/>
        <family val="2"/>
        <charset val="238"/>
      </rPr>
      <t xml:space="preserve">
Ostale oznake na kolniku su strelice,  polja za usmjeravanje prometa, crte usmjeravanja prometa, natpisi itd.
Izvedba ostalih oznaka na kolniku u svemu prema projektu promentog rješenja, opisu iz tehničkih uvjeta kao i Pravilniku o prometnim znakovima i signalizaciji na cestama (NN 33/05, 64/05, 155/05, 14/11), uključivo sav potreban rad i materijal.</t>
    </r>
  </si>
  <si>
    <t>NAPOMENA:
Izvoditelj je dužan obići lokaciju i dati jedinstvenu (prosječnu) cijenu za iskop materijala na osnovu vlastite procijene udjela pojedine kategorije uvidom na terenu, tj postoji samo jedinična cijena za sve kategorije materijala iskopa bez obzira na stvarno stanje koje se može pojaviti tijekom izvođenja radova.
Kroz radove i količine širokog iskopa obračunato je i uklanjanje dijelova postojeće asfaltbetonske konstrukcije u zahvatu trupa prometnice.</t>
  </si>
  <si>
    <t xml:space="preserve">m3 </t>
  </si>
  <si>
    <r>
      <rPr>
        <b/>
        <sz val="10"/>
        <rFont val="Segoe UI Semilight"/>
        <family val="2"/>
        <charset val="238"/>
      </rPr>
      <t xml:space="preserve">Izrada bankina i bermi  </t>
    </r>
    <r>
      <rPr>
        <sz val="10"/>
        <rFont val="Segoe UI Semilight"/>
        <family val="2"/>
        <charset val="238"/>
      </rPr>
      <t xml:space="preserve">od sitnozrnog materijala (jalovina) (OTU II. 2-16), uz planiranje i zbijanje. Stavka obuhvaća nabavu, transport i ugradnju materijala granulacije 0-31 mm. Ugradnju  izvesti u slojevima do 15 cm, s padovima prema projektu ili po nalogu nadzornog inženjera, te izvršiti zbijanje do stupnja zbijenosti Sz= 95 % i modula stišljivosti Ms = </t>
    </r>
    <r>
      <rPr>
        <sz val="10"/>
        <color theme="1"/>
        <rFont val="Segoe UI Semilight"/>
        <family val="2"/>
        <charset val="238"/>
      </rPr>
      <t>40</t>
    </r>
    <r>
      <rPr>
        <sz val="10"/>
        <rFont val="Segoe UI Semilight"/>
        <family val="2"/>
        <charset val="238"/>
      </rPr>
      <t xml:space="preserve"> MN/m2.
Obračun po metru dužnom izrađene bankine i berme.</t>
    </r>
  </si>
  <si>
    <r>
      <rPr>
        <b/>
        <sz val="10"/>
        <rFont val="Segoe UI Semilight"/>
        <family val="2"/>
        <charset val="238"/>
      </rPr>
      <t>Nasipanje  iza ab ogradnog zida</t>
    </r>
    <r>
      <rPr>
        <sz val="10"/>
        <rFont val="Segoe UI Semilight"/>
        <family val="2"/>
        <charset val="238"/>
      </rPr>
      <t>. Za izradu se koristi zemljani materijal iz iskopa. Debljina nasipnog sloja mora biti u skladu s  vrstom nasipnog materijala, te upotrebljenim građevinskim strojevima. 
U jediničnu cijenu uračunato je pregrtanje materijala na privremenoj deponiji, prijevoz, istovar, razastiranje i planiranje materijala.
Kontrola kvalitete upotrebljenih nasipnih materijala i zbijenosti po slojevima u svemu prema OTU.
Obračun pometru kubnom ugrađenog materijala.</t>
    </r>
  </si>
  <si>
    <t>Radove predviđene ovim troškovnikom otrebno je izvesti u skladu s "Općim tehničkim uvjetima za radove na cestama", TUAK-u i prema važećim propisima i pravilnicima.</t>
  </si>
  <si>
    <t>U svim stavkama koje uključuju odvoz viška materijala na odlagalište, jedinične cijene moraju uključivati sve  troškove deponiranja, uključujući utovar, istovar, razastiranje i planiranje. Izvođač je dužan u potpunosti osigurati prijevoz na samom gradilištu i na javnim prometnim površinama. Jediničnom je cijenom obuhvaćen i pronalazak odlagališta sukladno pozitivnim zakonskim propisima (uz odobrenje Nadzornog inženjera), projekt uređenja odlagališta sa svim potrebnim suglasnostima kao i samo uređenje odlagališta.</t>
  </si>
  <si>
    <r>
      <rPr>
        <b/>
        <sz val="10"/>
        <rFont val="Segoe UI Semilight"/>
        <family val="2"/>
        <charset val="238"/>
      </rPr>
      <t>Uklanjanje postojeće kolničke konstrukcije</t>
    </r>
    <r>
      <rPr>
        <sz val="10"/>
        <rFont val="Segoe UI Semilight"/>
        <family val="2"/>
        <charset val="238"/>
      </rPr>
      <t xml:space="preserve"> s utovarom u prijevozno sredstvo i odvozom na deponiju. 
Ovom stavkom obračunat je iskop postojeće kolničke konstrukcije </t>
    </r>
    <r>
      <rPr>
        <b/>
        <sz val="10"/>
        <rFont val="Segoe UI Semilight"/>
        <family val="2"/>
        <charset val="238"/>
      </rPr>
      <t>izvan trupa projektiranog kolnika</t>
    </r>
    <r>
      <rPr>
        <sz val="10"/>
        <rFont val="Segoe UI Semilight"/>
        <family val="2"/>
        <charset val="238"/>
      </rPr>
      <t xml:space="preserve"> </t>
    </r>
    <r>
      <rPr>
        <b/>
        <sz val="10"/>
        <rFont val="Segoe UI Semilight"/>
        <family val="2"/>
        <charset val="238"/>
      </rPr>
      <t>na mjestima predviđenim projektom u prosječnoj debljini 15 cm</t>
    </r>
    <r>
      <rPr>
        <sz val="10"/>
        <rFont val="Segoe UI Semilight"/>
        <family val="2"/>
        <charset val="238"/>
      </rPr>
      <t>.
U cijenu su uključeni svi radovi na iskopu materijala s utovarom u prijevozno sredstvo, radovi na uređenju, čišćenju planiranju iskopanih i susjednih površina kao i odlaganje viška materijala s oblikovanjem i uređenjem odlagališta sa svim poslovima potrebnim za njegovu stabilnost i uklapanje u okolinu, te troškovima deponiranja uključujući pronalazak deponije. 
Obračun po metru kvadratnom uklonjene kolničke konstrukcije.</t>
    </r>
  </si>
  <si>
    <r>
      <rPr>
        <b/>
        <sz val="10"/>
        <rFont val="Segoe UI Semilight"/>
        <family val="2"/>
        <charset val="238"/>
      </rPr>
      <t>Strojni iskop površinskog sloja</t>
    </r>
    <r>
      <rPr>
        <sz val="10"/>
        <rFont val="Segoe UI Semilight"/>
        <family val="2"/>
        <charset val="238"/>
      </rPr>
      <t xml:space="preserve"> </t>
    </r>
    <r>
      <rPr>
        <b/>
        <sz val="10"/>
        <rFont val="Segoe UI Semilight"/>
        <family val="2"/>
        <charset val="238"/>
      </rPr>
      <t xml:space="preserve">prosječne debljine 20 cm </t>
    </r>
    <r>
      <rPr>
        <sz val="10"/>
        <rFont val="Segoe UI Semilight"/>
        <family val="2"/>
        <charset val="238"/>
      </rPr>
      <t xml:space="preserve">s utovarom u prijevozno sredstvo i prebacivanjem  na deponiju. U jediničnu cijenu uključeni su svi troškovi deponiranja, pronalazak deponije, te formiranje i uređenje deponije s razastiranjem i planiranjem i svim poslovima potrebnim za njezinu stabilnost i uklapanje u okoliš (OTU II. 2.-01). 
Obračun po metru kubnom stvarno iskopanog površinskog sloja. </t>
    </r>
  </si>
  <si>
    <r>
      <rPr>
        <b/>
        <sz val="10"/>
        <rFont val="Segoe UI Semilight"/>
        <family val="2"/>
        <charset val="238"/>
      </rPr>
      <t xml:space="preserve">Široki iskop na trasi </t>
    </r>
    <r>
      <rPr>
        <sz val="10"/>
        <rFont val="Segoe UI Semilight"/>
        <family val="2"/>
        <charset val="238"/>
      </rPr>
      <t>u materijalu "A", “B” i “C” kategorije s utovarom u prijevozno sredstvo. U cijenu su uključeni svi radovi na iskopu materijala s utovarom u prijevozno sredstvo, radovi na uređenju, čišćenju planiranju iskopanih i susjednih površina.</t>
    </r>
    <r>
      <rPr>
        <sz val="10"/>
        <color theme="1"/>
        <rFont val="Segoe UI Semilight"/>
        <family val="2"/>
        <charset val="238"/>
      </rPr>
      <t xml:space="preserve"> </t>
    </r>
    <r>
      <rPr>
        <sz val="10"/>
        <rFont val="Segoe UI Semilight"/>
        <family val="2"/>
        <charset val="238"/>
      </rPr>
      <t>Ovom stavkom obračunat je i iskop postojeće kolničke konstrukcije u zahvatu projektiranog trupa kolnika.
Obračun po metru kubnom stvarno iskopanog materijala u sraslom stanju.</t>
    </r>
  </si>
  <si>
    <r>
      <rPr>
        <b/>
        <sz val="10"/>
        <rFont val="Segoe UI Semilight"/>
        <family val="2"/>
        <charset val="238"/>
      </rPr>
      <t xml:space="preserve">Obrada postojećeg kolnika strojem za profiliranje (struganje). </t>
    </r>
    <r>
      <rPr>
        <sz val="10"/>
        <rFont val="Segoe UI Semilight"/>
        <family val="2"/>
        <charset val="238"/>
      </rPr>
      <t>Rad obuhvaća profiliranje kolnika  specijalnim strojevima  radi izravnanja površine kolnika i pripreme za ugradnju novog habajućeg sloja. Debljine glodanja do 10 cm. Ovim radom obuhvaćeno je i uklanjanje skinutog asfalta, odvoz na deponiju udaljenosti do 15 km prema nalogu investitora, te čišćenje obrađene površine kolnika.
Obračun po  kvadratnom metru profiliranog kolnika.</t>
    </r>
  </si>
  <si>
    <r>
      <rPr>
        <b/>
        <sz val="10"/>
        <rFont val="Segoe UI Semilight"/>
        <family val="2"/>
        <charset val="238"/>
      </rPr>
      <t>Nabava, prijevoz i ugradnja asfaltnog izravnavajućeg sloja kolnika asfaltbetonskom mješavinom AC 16 base (BIT 50/70) AG6 M2</t>
    </r>
    <r>
      <rPr>
        <sz val="10"/>
        <rFont val="Segoe UI Semilight"/>
        <family val="2"/>
        <charset val="238"/>
      </rPr>
      <t xml:space="preserve"> (prema HRN EN 12591), </t>
    </r>
    <r>
      <rPr>
        <b/>
        <sz val="10"/>
        <rFont val="Segoe UI Semilight"/>
        <family val="2"/>
        <charset val="238"/>
      </rPr>
      <t>promjenjive debljine</t>
    </r>
    <r>
      <rPr>
        <sz val="10"/>
        <rFont val="Segoe UI Semilight"/>
        <family val="2"/>
        <charset val="238"/>
      </rPr>
      <t xml:space="preserve"> s drobljenim kamenim materijalom  karbonatnog podrijetla.  Uvjeti kvalitete prema Tehničkim uvjetima za asfaltne kolnike.
Radovi obuhvaćaju nabavu materijala, proizvodnju mješavine, prijevoz do mjesta ugradnje, pripremu podloge, ugradnju i valjanje iste do potrebne zbijenosti (TUAK). 
Obračun po toni ugrađene mješavine (obavezna dostava otpremnica na gradilište).</t>
    </r>
  </si>
  <si>
    <r>
      <rPr>
        <b/>
        <sz val="10"/>
        <rFont val="Segoe UI Semilight"/>
        <family val="2"/>
        <charset val="238"/>
      </rPr>
      <t xml:space="preserve">Nabava, prijevoz i ugradnja asfaltnog habajućeg sloja </t>
    </r>
    <r>
      <rPr>
        <sz val="10"/>
        <rFont val="Segoe UI Semilight"/>
        <family val="2"/>
        <charset val="238"/>
      </rPr>
      <t>kolnika asfaltbetonskom mješavinom</t>
    </r>
    <r>
      <rPr>
        <b/>
        <sz val="10"/>
        <rFont val="Segoe UI Semilight"/>
        <family val="2"/>
        <charset val="238"/>
      </rPr>
      <t xml:space="preserve"> AC 11 surf (BIT 50/70) AG4 M4 </t>
    </r>
    <r>
      <rPr>
        <sz val="10"/>
        <rFont val="Segoe UI Semilight"/>
        <family val="2"/>
        <charset val="238"/>
      </rPr>
      <t xml:space="preserve">(prema HRN EN 12591), </t>
    </r>
    <r>
      <rPr>
        <b/>
        <sz val="10"/>
        <rFont val="Segoe UI Semilight"/>
        <family val="2"/>
        <charset val="238"/>
      </rPr>
      <t>debljine 4 cm</t>
    </r>
    <r>
      <rPr>
        <sz val="10"/>
        <rFont val="Segoe UI Semilight"/>
        <family val="2"/>
        <charset val="238"/>
      </rPr>
      <t xml:space="preserve"> u uvaljanom sanju s drobljenim kamenim materijalom  eruptivnog i karbonatnog podrijetla.  Uvjeti kvalitete prema Tehničkim uvjetima za asfaltne kolnike.
Radovi obuhvaćaju nabavu materijala, proizvodnju mješavine, prijevoz do mjesta ugradnje, pripremu podloge, ugradnju i valjanje iste do potrebne zbijenosti (TUAK). 
Obračun po metru kvadratnom  ugrađenog  sloja u uvaljanom stanju.</t>
    </r>
  </si>
  <si>
    <r>
      <rPr>
        <b/>
        <sz val="10"/>
        <rFont val="Segoe UI Semilight"/>
        <family val="2"/>
        <charset val="238"/>
      </rPr>
      <t xml:space="preserve">Izrada posteljice i obloge oko cijevi </t>
    </r>
    <r>
      <rPr>
        <sz val="10"/>
        <rFont val="Segoe UI Semilight"/>
        <family val="2"/>
        <charset val="238"/>
      </rPr>
      <t>nevezanim drobljenim materijalom veličine zrna do 8 mm uključujući nabavu materijala.
Zatrpavanje izvršiti u slojevima do 30 cm visine, uz lagano nabijanje i polijevanje vodom. Oblogu izvesti do visine 30 cm iznad tjemena cijevi. Kvaliteta materijala i izvedenog sloja u svemu prema projektu, OTU i važećim standardima. 
Obračun po metru kubnom nabavljene i ugrađene obloge.</t>
    </r>
  </si>
  <si>
    <t>znak A08</t>
  </si>
  <si>
    <t>znak A21</t>
  </si>
  <si>
    <t>znak A30</t>
  </si>
  <si>
    <t>znak B30 Ø 60 (3*40)</t>
  </si>
  <si>
    <t>znak B31 Ø 60</t>
  </si>
  <si>
    <t>znak E05  dim. 60 × 30 cm ŠKOLA</t>
  </si>
  <si>
    <t>znak A22 / B30 dim. 90 × 150 cm (T60, kružnica prom. 60 cm)</t>
  </si>
  <si>
    <t>znak C02 / C03 dim. 90 × 150 cm (kvadrat str. 60 cm)</t>
  </si>
  <si>
    <r>
      <rPr>
        <b/>
        <sz val="10"/>
        <rFont val="Segoe UI Semilight"/>
        <family val="2"/>
        <charset val="238"/>
      </rPr>
      <t>H14</t>
    </r>
    <r>
      <rPr>
        <sz val="10"/>
        <rFont val="Segoe UI Semilight"/>
        <family val="2"/>
        <charset val="238"/>
      </rPr>
      <t xml:space="preserve"> - crta zaustavljanja (puna STOP crta) širine  40 i 50 cm.
Obračun radova:
Po kvadratnom metru iscrtane površine.</t>
    </r>
  </si>
  <si>
    <r>
      <rPr>
        <b/>
        <sz val="10"/>
        <rFont val="Segoe UI Semilight"/>
        <family val="2"/>
        <charset val="238"/>
      </rPr>
      <t>H19</t>
    </r>
    <r>
      <rPr>
        <sz val="10"/>
        <rFont val="Segoe UI Semilight"/>
        <family val="2"/>
        <charset val="238"/>
      </rPr>
      <t xml:space="preserve"> - pješački prijelazi.
Označavaju površine kolnika koje su namjenjene za prolaz pješaka preko kolnika. Obilježavaju se bijelim linijama debljine 40 cm na razmaku od 40 cm i 50 / 50 cm.
Obračun radova:
Po kvadratnom metru iscrtanih površina, uključujući međurazmake.</t>
    </r>
  </si>
  <si>
    <r>
      <t xml:space="preserve">Natpisi na kolniku bijele boje.
</t>
    </r>
    <r>
      <rPr>
        <b/>
        <sz val="10"/>
        <rFont val="Segoe UI Semilight"/>
        <family val="2"/>
        <charset val="238"/>
      </rPr>
      <t>H63</t>
    </r>
    <r>
      <rPr>
        <sz val="10"/>
        <rFont val="Segoe UI Semilight"/>
        <family val="2"/>
        <charset val="238"/>
      </rPr>
      <t xml:space="preserve"> - STOP   1kom
Obračun radova:
Po komadu izrađenog natpisa</t>
    </r>
  </si>
  <si>
    <r>
      <t xml:space="preserve">Simboli na kolniku.
</t>
    </r>
    <r>
      <rPr>
        <b/>
        <sz val="10"/>
        <rFont val="Segoe UI Semilight"/>
        <family val="2"/>
        <charset val="238"/>
      </rPr>
      <t>H65-1</t>
    </r>
    <r>
      <rPr>
        <sz val="10"/>
        <rFont val="Segoe UI Semilight"/>
        <family val="2"/>
        <charset val="238"/>
      </rPr>
      <t xml:space="preserve"> (× ŠKOLA ×).
Obračun radova:
Po komadu izrađene oznake.</t>
    </r>
  </si>
  <si>
    <t>Projektant:</t>
  </si>
  <si>
    <t>Miroslav Jakovčević, dipl. ing. građ.</t>
  </si>
  <si>
    <r>
      <rPr>
        <b/>
        <sz val="10"/>
        <rFont val="Segoe UI Semilight"/>
        <family val="2"/>
        <charset val="238"/>
      </rPr>
      <t>Zamjena sloja slabo nosivog temeljnog tla boljim materijalom</t>
    </r>
    <r>
      <rPr>
        <sz val="10"/>
        <rFont val="Segoe UI Semilight"/>
        <family val="2"/>
        <charset val="238"/>
      </rPr>
      <t xml:space="preserve"> u prosječnoj debljini 0,3 m.
Rad uključuje iskop slabog materijala s odvozom na deponiju, te njegovu zamjenu izradom zbijenog nasipnog sloja od boljeg materijala.
Cijena stavke se formira zbrojem jediničnih cijena iskopa površinskog sloja sa prijevozom na deponiju (st. 2.1.) i izrade nasipa (st. 2.6.) iz odgovarajućih stavki ovog troškovnika.
Uređenje temeljnog tla je obračunato kroz stavku 2.4.
Obračun po metru kubnom stvarno zamijenjenog materijala u sraslom stanju. Količine su procjenjene.</t>
    </r>
  </si>
  <si>
    <t>IZNOS
ŽUC</t>
  </si>
  <si>
    <t>IZNOS
OPĆINA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</si>
</sst>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font>
      <sz val="10"/>
      <name val="Arial"/>
    </font>
    <font>
      <sz val="10"/>
      <name val="Arial"/>
      <family val="2"/>
      <charset val="238"/>
    </font>
    <font>
      <sz val="11"/>
      <name val="Arial CE"/>
      <charset val="238"/>
    </font>
    <font>
      <sz val="10"/>
      <name val="Arial"/>
      <family val="2"/>
      <charset val="238"/>
    </font>
    <font>
      <sz val="10"/>
      <name val="Arial"/>
      <family val="2"/>
      <charset val="238"/>
    </font>
    <font>
      <sz val="8"/>
      <name val="Arial"/>
      <family val="2"/>
    </font>
    <font>
      <sz val="10"/>
      <name val="HR Bookman"/>
      <charset val="238"/>
    </font>
    <font>
      <sz val="10"/>
      <name val="Segoe UI Semilight"/>
      <family val="2"/>
      <charset val="238"/>
    </font>
    <font>
      <vertAlign val="superscript"/>
      <sz val="10"/>
      <name val="Segoe UI Semilight"/>
      <family val="2"/>
      <charset val="238"/>
    </font>
    <font>
      <sz val="11"/>
      <name val="Segoe UI Semilight"/>
      <family val="2"/>
      <charset val="238"/>
    </font>
    <font>
      <b/>
      <sz val="10"/>
      <color rgb="FFFF0000"/>
      <name val="Segoe UI Semilight"/>
      <family val="2"/>
      <charset val="238"/>
    </font>
    <font>
      <b/>
      <sz val="11"/>
      <color rgb="FFFF0000"/>
      <name val="Segoe UI Semilight"/>
      <family val="2"/>
      <charset val="238"/>
    </font>
    <font>
      <sz val="9"/>
      <name val="Segoe UI Semilight"/>
      <family val="2"/>
      <charset val="238"/>
    </font>
    <font>
      <b/>
      <sz val="8"/>
      <name val="Segoe UI Semilight"/>
      <family val="2"/>
      <charset val="238"/>
    </font>
    <font>
      <sz val="8"/>
      <name val="Segoe UI Semilight"/>
      <family val="2"/>
      <charset val="238"/>
    </font>
    <font>
      <vertAlign val="superscript"/>
      <sz val="8"/>
      <name val="Segoe UI Semilight"/>
      <family val="2"/>
      <charset val="238"/>
    </font>
    <font>
      <b/>
      <sz val="14"/>
      <name val="Segoe UI Semilight"/>
      <family val="2"/>
      <charset val="238"/>
    </font>
    <font>
      <b/>
      <sz val="24"/>
      <name val="Segoe UI Semilight"/>
      <family val="2"/>
      <charset val="238"/>
    </font>
    <font>
      <b/>
      <sz val="10"/>
      <name val="Segoe UI Semilight"/>
      <family val="2"/>
      <charset val="238"/>
    </font>
    <font>
      <b/>
      <sz val="12"/>
      <name val="Segoe UI Semilight"/>
      <family val="2"/>
      <charset val="238"/>
    </font>
    <font>
      <sz val="10"/>
      <color theme="1"/>
      <name val="Segoe UI Semilight"/>
      <family val="2"/>
      <charset val="238"/>
    </font>
    <font>
      <sz val="10"/>
      <color indexed="9"/>
      <name val="Segoe UI Semilight"/>
      <family val="2"/>
      <charset val="238"/>
    </font>
    <font>
      <sz val="10"/>
      <color rgb="FFFF0000"/>
      <name val="Segoe UI Semilight"/>
      <family val="2"/>
      <charset val="238"/>
    </font>
    <font>
      <sz val="10"/>
      <color rgb="FF00B050"/>
      <name val="Segoe UI Semilight"/>
      <family val="2"/>
      <charset val="238"/>
    </font>
    <font>
      <vertAlign val="superscript"/>
      <sz val="10"/>
      <color theme="1"/>
      <name val="Segoe UI Semilight"/>
      <family val="2"/>
      <charset val="238"/>
    </font>
    <font>
      <b/>
      <sz val="11"/>
      <name val="Segoe UI Semilight"/>
      <family val="2"/>
      <charset val="238"/>
    </font>
  </fonts>
  <fills count="5">
    <fill>
      <patternFill patternType="none"/>
    </fill>
    <fill>
      <patternFill patternType="gray125"/>
    </fill>
    <fill>
      <patternFill patternType="solid">
        <fgColor indexed="45"/>
        <bgColor indexed="64"/>
      </patternFill>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double">
        <color indexed="64"/>
      </top>
      <bottom/>
      <diagonal/>
    </border>
  </borders>
  <cellStyleXfs count="9">
    <xf numFmtId="0" fontId="0" fillId="0" borderId="0"/>
    <xf numFmtId="0" fontId="3" fillId="0" borderId="0"/>
    <xf numFmtId="0" fontId="1" fillId="0" borderId="0"/>
    <xf numFmtId="0" fontId="4" fillId="0" borderId="0"/>
    <xf numFmtId="0" fontId="2" fillId="0" borderId="0"/>
    <xf numFmtId="0" fontId="1" fillId="0" borderId="0"/>
    <xf numFmtId="0" fontId="1" fillId="0" borderId="0"/>
    <xf numFmtId="0" fontId="5" fillId="2" borderId="0" applyNumberFormat="0" applyFont="0" applyBorder="0" applyAlignment="0" applyProtection="0"/>
    <xf numFmtId="0" fontId="6" fillId="0" borderId="0"/>
  </cellStyleXfs>
  <cellXfs count="166">
    <xf numFmtId="0" fontId="0" fillId="0" borderId="0" xfId="0"/>
    <xf numFmtId="4" fontId="7" fillId="0" borderId="0" xfId="2" applyNumberFormat="1" applyFont="1" applyAlignment="1">
      <alignment vertical="center"/>
    </xf>
    <xf numFmtId="4" fontId="7" fillId="0" borderId="0" xfId="4" applyNumberFormat="1" applyFont="1"/>
    <xf numFmtId="4" fontId="7" fillId="0" borderId="0" xfId="0" applyNumberFormat="1" applyFont="1"/>
    <xf numFmtId="4" fontId="7" fillId="0" borderId="0" xfId="4" applyNumberFormat="1" applyFont="1" applyAlignment="1">
      <alignment horizontal="center" wrapText="1"/>
    </xf>
    <xf numFmtId="0" fontId="7" fillId="0" borderId="0" xfId="4" applyFont="1"/>
    <xf numFmtId="0" fontId="9" fillId="3" borderId="0" xfId="4" applyFont="1" applyFill="1"/>
    <xf numFmtId="0" fontId="7" fillId="3" borderId="0" xfId="0" applyFont="1" applyFill="1"/>
    <xf numFmtId="0" fontId="7" fillId="0" borderId="0" xfId="0" applyFont="1"/>
    <xf numFmtId="4" fontId="10" fillId="0" borderId="0" xfId="4" applyNumberFormat="1" applyFont="1"/>
    <xf numFmtId="0" fontId="7" fillId="0" borderId="0" xfId="4" applyFont="1" applyAlignment="1">
      <alignment horizontal="center" wrapText="1"/>
    </xf>
    <xf numFmtId="0" fontId="10" fillId="0" borderId="0" xfId="4" applyFont="1"/>
    <xf numFmtId="4" fontId="9" fillId="0" borderId="0" xfId="4" applyNumberFormat="1" applyFont="1"/>
    <xf numFmtId="4" fontId="11" fillId="0" borderId="0" xfId="4" applyNumberFormat="1" applyFont="1"/>
    <xf numFmtId="4" fontId="7" fillId="0" borderId="0" xfId="4" applyNumberFormat="1" applyFont="1" applyProtection="1">
      <protection locked="0"/>
    </xf>
    <xf numFmtId="4" fontId="7" fillId="0" borderId="0" xfId="0" applyNumberFormat="1" applyFont="1" applyProtection="1">
      <protection locked="0"/>
    </xf>
    <xf numFmtId="0" fontId="7" fillId="0" borderId="0" xfId="0" applyFont="1" applyAlignment="1">
      <alignment horizontal="left" vertical="top"/>
    </xf>
    <xf numFmtId="0" fontId="7" fillId="0" borderId="0" xfId="0" applyFont="1" applyAlignment="1">
      <alignment horizontal="center" wrapText="1"/>
    </xf>
    <xf numFmtId="164" fontId="7" fillId="0" borderId="0" xfId="0" applyNumberFormat="1" applyFont="1" applyAlignment="1">
      <alignment horizontal="center" wrapText="1"/>
    </xf>
    <xf numFmtId="4" fontId="7" fillId="0" borderId="0" xfId="0" applyNumberFormat="1" applyFont="1" applyAlignment="1">
      <alignment horizontal="right"/>
    </xf>
    <xf numFmtId="0" fontId="7" fillId="0" borderId="0" xfId="0" applyFont="1" applyAlignment="1">
      <alignment horizontal="center"/>
    </xf>
    <xf numFmtId="164" fontId="7" fillId="0" borderId="0" xfId="0" applyNumberFormat="1" applyFont="1" applyAlignment="1">
      <alignment horizontal="center"/>
    </xf>
    <xf numFmtId="0" fontId="12" fillId="0" borderId="0" xfId="2" applyFont="1" applyAlignment="1">
      <alignment vertical="center"/>
    </xf>
    <xf numFmtId="0" fontId="12" fillId="0" borderId="0" xfId="2" applyFont="1" applyAlignment="1">
      <alignment horizontal="justify" vertical="justify" wrapText="1" shrinkToFit="1"/>
    </xf>
    <xf numFmtId="0" fontId="12" fillId="0" borderId="0" xfId="2" applyFont="1"/>
    <xf numFmtId="4" fontId="7" fillId="0" borderId="0" xfId="0" applyNumberFormat="1" applyFont="1" applyAlignment="1">
      <alignment vertical="center"/>
    </xf>
    <xf numFmtId="4" fontId="10" fillId="0" borderId="0" xfId="0" applyNumberFormat="1" applyFont="1"/>
    <xf numFmtId="4" fontId="10" fillId="0" borderId="0" xfId="0" applyNumberFormat="1" applyFont="1" applyAlignment="1">
      <alignment wrapText="1"/>
    </xf>
    <xf numFmtId="0" fontId="12" fillId="0" borderId="0" xfId="0" applyFont="1"/>
    <xf numFmtId="4" fontId="13" fillId="0" borderId="0" xfId="0" applyNumberFormat="1" applyFont="1" applyAlignment="1">
      <alignment horizontal="center" vertical="center"/>
    </xf>
    <xf numFmtId="4" fontId="13" fillId="0" borderId="0" xfId="0" applyNumberFormat="1" applyFont="1" applyAlignment="1">
      <alignment horizontal="right" vertical="center"/>
    </xf>
    <xf numFmtId="0" fontId="14" fillId="0" borderId="0" xfId="5" quotePrefix="1" applyFont="1" applyAlignment="1">
      <alignment horizontal="left" vertical="top"/>
    </xf>
    <xf numFmtId="0" fontId="14" fillId="0" borderId="0" xfId="5" applyFont="1" applyAlignment="1">
      <alignment horizontal="center"/>
    </xf>
    <xf numFmtId="165" fontId="13" fillId="0" borderId="0" xfId="5" applyNumberFormat="1" applyFont="1" applyAlignment="1">
      <alignment horizontal="center"/>
    </xf>
    <xf numFmtId="4" fontId="14" fillId="0" borderId="0" xfId="5" applyNumberFormat="1" applyFont="1" applyAlignment="1">
      <alignment horizontal="center"/>
    </xf>
    <xf numFmtId="4" fontId="14" fillId="0" borderId="0" xfId="5" applyNumberFormat="1" applyFont="1" applyAlignment="1">
      <alignment horizontal="right"/>
    </xf>
    <xf numFmtId="0" fontId="7" fillId="0" borderId="0" xfId="5" applyFont="1"/>
    <xf numFmtId="0" fontId="14" fillId="0" borderId="0" xfId="0" applyFont="1" applyAlignment="1">
      <alignment horizontal="left" vertical="top" wrapText="1"/>
    </xf>
    <xf numFmtId="0" fontId="13" fillId="0" borderId="0" xfId="0" applyFont="1" applyAlignment="1">
      <alignment horizontal="left" vertical="top" wrapText="1"/>
    </xf>
    <xf numFmtId="14" fontId="14" fillId="0" borderId="0" xfId="5" applyNumberFormat="1" applyFont="1" applyAlignment="1">
      <alignment horizontal="left" vertical="top"/>
    </xf>
    <xf numFmtId="0" fontId="14" fillId="0" borderId="0" xfId="5" applyFont="1" applyAlignment="1">
      <alignment horizontal="left" vertical="top"/>
    </xf>
    <xf numFmtId="4" fontId="13" fillId="0" borderId="0" xfId="5" applyNumberFormat="1" applyFont="1" applyAlignment="1">
      <alignment horizontal="center"/>
    </xf>
    <xf numFmtId="0" fontId="13" fillId="0" borderId="0" xfId="5" applyFont="1" applyAlignment="1">
      <alignment horizontal="left" vertical="top"/>
    </xf>
    <xf numFmtId="4" fontId="7" fillId="0" borderId="0" xfId="0" applyNumberFormat="1" applyFont="1" applyAlignment="1">
      <alignment horizontal="center"/>
    </xf>
    <xf numFmtId="2" fontId="7" fillId="0" borderId="0" xfId="0" applyNumberFormat="1" applyFont="1" applyAlignment="1">
      <alignment horizontal="right"/>
    </xf>
    <xf numFmtId="4" fontId="13" fillId="4" borderId="0" xfId="0" applyNumberFormat="1" applyFont="1" applyFill="1" applyAlignment="1">
      <alignment horizontal="center" vertical="center"/>
    </xf>
    <xf numFmtId="4" fontId="13" fillId="4" borderId="0" xfId="0" applyNumberFormat="1" applyFont="1" applyFill="1" applyAlignment="1">
      <alignment horizontal="center" vertical="center" wrapText="1"/>
    </xf>
    <xf numFmtId="2" fontId="13" fillId="4" borderId="0" xfId="0" applyNumberFormat="1" applyFont="1" applyFill="1" applyAlignment="1">
      <alignment horizontal="right" vertical="center"/>
    </xf>
    <xf numFmtId="4" fontId="7" fillId="3" borderId="0" xfId="0" applyNumberFormat="1" applyFont="1" applyFill="1"/>
    <xf numFmtId="49" fontId="17" fillId="0" borderId="0" xfId="1" applyNumberFormat="1" applyFont="1" applyAlignment="1">
      <alignment horizontal="center" vertical="top"/>
    </xf>
    <xf numFmtId="4" fontId="18" fillId="0" borderId="0" xfId="2" applyNumberFormat="1" applyFont="1" applyAlignment="1">
      <alignment horizontal="justify" vertical="top" wrapText="1" shrinkToFit="1"/>
    </xf>
    <xf numFmtId="16" fontId="18" fillId="0" borderId="0" xfId="0" applyNumberFormat="1" applyFont="1" applyAlignment="1">
      <alignment horizontal="center" vertical="top"/>
    </xf>
    <xf numFmtId="0" fontId="19" fillId="0" borderId="0" xfId="0" applyFont="1"/>
    <xf numFmtId="4" fontId="7" fillId="0" borderId="0" xfId="0" applyNumberFormat="1" applyFont="1" applyAlignment="1">
      <alignment horizontal="left" vertical="top"/>
    </xf>
    <xf numFmtId="4" fontId="7" fillId="0" borderId="0" xfId="2" applyNumberFormat="1" applyFont="1" applyAlignment="1">
      <alignment horizontal="justify" vertical="top" wrapText="1" shrinkToFit="1"/>
    </xf>
    <xf numFmtId="4" fontId="7" fillId="0" borderId="0" xfId="3" applyNumberFormat="1" applyFont="1" applyAlignment="1">
      <alignment horizontal="justify" vertical="top" wrapText="1" shrinkToFit="1"/>
    </xf>
    <xf numFmtId="3" fontId="7" fillId="0" borderId="0" xfId="0" applyNumberFormat="1" applyFont="1" applyAlignment="1">
      <alignment horizontal="right"/>
    </xf>
    <xf numFmtId="4" fontId="21" fillId="0" borderId="0" xfId="0" applyNumberFormat="1" applyFont="1"/>
    <xf numFmtId="0" fontId="7" fillId="0" borderId="0" xfId="2" applyFont="1" applyAlignment="1">
      <alignment horizontal="justify" vertical="top" wrapText="1" shrinkToFit="1"/>
    </xf>
    <xf numFmtId="4" fontId="7" fillId="0" borderId="0" xfId="2" quotePrefix="1" applyNumberFormat="1" applyFont="1" applyAlignment="1">
      <alignment horizontal="justify" vertical="top" wrapText="1" shrinkToFit="1"/>
    </xf>
    <xf numFmtId="3" fontId="22" fillId="0" borderId="0" xfId="0" applyNumberFormat="1" applyFont="1"/>
    <xf numFmtId="4" fontId="22" fillId="0" borderId="0" xfId="0" applyNumberFormat="1" applyFont="1"/>
    <xf numFmtId="3" fontId="7" fillId="0" borderId="0" xfId="0" applyNumberFormat="1" applyFont="1"/>
    <xf numFmtId="4" fontId="7" fillId="0" borderId="0" xfId="0" applyNumberFormat="1" applyFont="1" applyAlignment="1">
      <alignment wrapText="1"/>
    </xf>
    <xf numFmtId="4" fontId="7" fillId="0" borderId="0" xfId="3" applyNumberFormat="1" applyFont="1" applyAlignment="1">
      <alignment horizontal="right" wrapText="1" shrinkToFit="1"/>
    </xf>
    <xf numFmtId="16" fontId="7" fillId="0" borderId="0" xfId="0" applyNumberFormat="1" applyFont="1" applyAlignment="1">
      <alignment horizontal="left" vertical="top"/>
    </xf>
    <xf numFmtId="0" fontId="7" fillId="0" borderId="0" xfId="0" applyFont="1" applyAlignment="1">
      <alignment horizontal="right"/>
    </xf>
    <xf numFmtId="0" fontId="7" fillId="0" borderId="0" xfId="6" applyFont="1" applyAlignment="1">
      <alignment horizontal="center" wrapText="1"/>
    </xf>
    <xf numFmtId="0" fontId="19" fillId="4" borderId="0" xfId="0" applyFont="1" applyFill="1" applyAlignment="1">
      <alignment vertical="center"/>
    </xf>
    <xf numFmtId="0" fontId="18" fillId="4" borderId="0" xfId="2" applyFont="1" applyFill="1" applyAlignment="1">
      <alignment horizontal="justify" vertical="center" wrapText="1" shrinkToFit="1"/>
    </xf>
    <xf numFmtId="0" fontId="7" fillId="4" borderId="0" xfId="0" applyFont="1" applyFill="1" applyAlignment="1">
      <alignment horizontal="center" vertical="center"/>
    </xf>
    <xf numFmtId="164" fontId="7" fillId="4" borderId="0" xfId="0" applyNumberFormat="1" applyFont="1" applyFill="1" applyAlignment="1">
      <alignment vertical="center"/>
    </xf>
    <xf numFmtId="4" fontId="21" fillId="4" borderId="0" xfId="0" applyNumberFormat="1" applyFont="1" applyFill="1" applyAlignment="1">
      <alignment vertical="center"/>
    </xf>
    <xf numFmtId="4" fontId="18" fillId="4" borderId="0" xfId="2" applyNumberFormat="1" applyFont="1" applyFill="1" applyAlignment="1">
      <alignment horizontal="right" vertical="center" wrapText="1" shrinkToFit="1"/>
    </xf>
    <xf numFmtId="4" fontId="23" fillId="0" borderId="0" xfId="2" applyNumberFormat="1" applyFont="1" applyAlignment="1">
      <alignment horizontal="justify" vertical="top" wrapText="1" shrinkToFit="1"/>
    </xf>
    <xf numFmtId="2" fontId="7" fillId="0" borderId="0" xfId="0" applyNumberFormat="1" applyFont="1"/>
    <xf numFmtId="0" fontId="7" fillId="0" borderId="0" xfId="2" applyFont="1" applyAlignment="1">
      <alignment horizontal="justify" vertical="center" wrapText="1" shrinkToFit="1"/>
    </xf>
    <xf numFmtId="164" fontId="7" fillId="0" borderId="0" xfId="0" applyNumberFormat="1" applyFont="1"/>
    <xf numFmtId="4" fontId="7" fillId="0" borderId="0" xfId="0" applyNumberFormat="1" applyFont="1" applyAlignment="1">
      <alignment horizontal="left" vertical="center"/>
    </xf>
    <xf numFmtId="4" fontId="7" fillId="0" borderId="0" xfId="2" applyNumberFormat="1" applyFont="1" applyAlignment="1">
      <alignment horizontal="justify" vertical="center" wrapText="1" shrinkToFit="1"/>
    </xf>
    <xf numFmtId="4" fontId="7" fillId="0" borderId="0" xfId="0" applyNumberFormat="1" applyFont="1" applyAlignment="1">
      <alignment horizontal="center" vertical="center"/>
    </xf>
    <xf numFmtId="4" fontId="20" fillId="0" borderId="0" xfId="0" applyNumberFormat="1" applyFont="1" applyAlignment="1">
      <alignment horizontal="center"/>
    </xf>
    <xf numFmtId="4" fontId="7" fillId="0" borderId="0" xfId="4" applyNumberFormat="1" applyFont="1" applyAlignment="1">
      <alignment horizontal="left" vertical="top" wrapText="1"/>
    </xf>
    <xf numFmtId="0" fontId="7" fillId="0" borderId="0" xfId="3" applyFont="1" applyAlignment="1">
      <alignment horizontal="justify" vertical="top" wrapText="1" shrinkToFit="1"/>
    </xf>
    <xf numFmtId="0" fontId="19" fillId="4" borderId="0" xfId="0" applyFont="1" applyFill="1"/>
    <xf numFmtId="0" fontId="18" fillId="4" borderId="0" xfId="2" applyFont="1" applyFill="1" applyAlignment="1">
      <alignment horizontal="justify" vertical="top" wrapText="1" shrinkToFit="1"/>
    </xf>
    <xf numFmtId="0" fontId="7" fillId="4" borderId="0" xfId="0" applyFont="1" applyFill="1" applyAlignment="1">
      <alignment horizontal="center"/>
    </xf>
    <xf numFmtId="164" fontId="7" fillId="4" borderId="0" xfId="0" applyNumberFormat="1" applyFont="1" applyFill="1"/>
    <xf numFmtId="4" fontId="21" fillId="4" borderId="0" xfId="0" applyNumberFormat="1" applyFont="1" applyFill="1"/>
    <xf numFmtId="4" fontId="18" fillId="4" borderId="0" xfId="0" applyNumberFormat="1" applyFont="1" applyFill="1"/>
    <xf numFmtId="4" fontId="7" fillId="0" borderId="0" xfId="0" applyNumberFormat="1" applyFont="1" applyAlignment="1" applyProtection="1">
      <alignment horizontal="left" vertical="top"/>
      <protection locked="0"/>
    </xf>
    <xf numFmtId="4" fontId="7" fillId="0" borderId="0" xfId="0" applyNumberFormat="1" applyFont="1" applyAlignment="1" applyProtection="1">
      <alignment horizontal="center"/>
      <protection locked="0"/>
    </xf>
    <xf numFmtId="4" fontId="19" fillId="0" borderId="0" xfId="0" applyNumberFormat="1" applyFont="1" applyProtection="1">
      <protection locked="0"/>
    </xf>
    <xf numFmtId="0" fontId="10" fillId="0" borderId="0" xfId="0" applyFont="1" applyAlignment="1">
      <alignment wrapText="1"/>
    </xf>
    <xf numFmtId="4" fontId="7" fillId="0" borderId="0" xfId="2" applyNumberFormat="1" applyFont="1" applyAlignment="1">
      <alignment horizontal="right" wrapText="1" shrinkToFit="1"/>
    </xf>
    <xf numFmtId="4" fontId="19" fillId="0" borderId="0" xfId="0" applyNumberFormat="1" applyFont="1" applyAlignment="1">
      <alignment vertical="center"/>
    </xf>
    <xf numFmtId="4" fontId="25" fillId="0" borderId="0" xfId="0" applyNumberFormat="1" applyFont="1" applyAlignment="1">
      <alignment vertical="center"/>
    </xf>
    <xf numFmtId="0" fontId="7" fillId="0" borderId="0" xfId="3" applyFont="1" applyAlignment="1">
      <alignment horizontal="justify" vertical="center" wrapText="1" shrinkToFit="1"/>
    </xf>
    <xf numFmtId="0" fontId="7" fillId="0" borderId="0" xfId="0" applyFont="1" applyAlignment="1">
      <alignment horizontal="center" vertical="center"/>
    </xf>
    <xf numFmtId="2" fontId="7" fillId="0" borderId="0" xfId="0" applyNumberFormat="1" applyFont="1" applyAlignment="1">
      <alignment vertical="center"/>
    </xf>
    <xf numFmtId="0" fontId="18" fillId="0" borderId="0" xfId="2" applyFont="1" applyAlignment="1">
      <alignment horizontal="justify" vertical="top" wrapText="1" shrinkToFit="1"/>
    </xf>
    <xf numFmtId="4" fontId="18" fillId="0" borderId="0" xfId="0" applyNumberFormat="1" applyFont="1"/>
    <xf numFmtId="4" fontId="19" fillId="0" borderId="0" xfId="0" applyNumberFormat="1" applyFont="1"/>
    <xf numFmtId="0" fontId="18" fillId="0" borderId="0" xfId="6" applyFont="1" applyAlignment="1">
      <alignment horizontal="left" vertical="center" wrapText="1"/>
    </xf>
    <xf numFmtId="0" fontId="7" fillId="0" borderId="0" xfId="0" applyFont="1" applyAlignment="1">
      <alignment vertical="center"/>
    </xf>
    <xf numFmtId="0" fontId="12" fillId="0" borderId="0" xfId="2" quotePrefix="1" applyFont="1" applyAlignment="1">
      <alignment horizontal="left" vertical="top"/>
    </xf>
    <xf numFmtId="1" fontId="7" fillId="0" borderId="0" xfId="0" applyNumberFormat="1" applyFont="1" applyAlignment="1">
      <alignment horizontal="right"/>
    </xf>
    <xf numFmtId="0" fontId="7" fillId="0" borderId="0" xfId="6" applyFont="1" applyAlignment="1">
      <alignment horizontal="center" vertical="center" wrapText="1"/>
    </xf>
    <xf numFmtId="2" fontId="7" fillId="0" borderId="0" xfId="0" applyNumberFormat="1" applyFont="1" applyAlignment="1">
      <alignment horizontal="right" vertical="center"/>
    </xf>
    <xf numFmtId="0" fontId="7" fillId="0" borderId="0" xfId="8" applyFont="1" applyAlignment="1">
      <alignment horizontal="center" vertical="top"/>
    </xf>
    <xf numFmtId="164" fontId="7" fillId="0" borderId="0" xfId="2" applyNumberFormat="1" applyFont="1" applyAlignment="1">
      <alignment horizontal="right"/>
    </xf>
    <xf numFmtId="164" fontId="7" fillId="0" borderId="0" xfId="0" applyNumberFormat="1" applyFont="1" applyAlignment="1">
      <alignment horizontal="right"/>
    </xf>
    <xf numFmtId="4" fontId="7" fillId="0" borderId="0" xfId="0" applyNumberFormat="1" applyFont="1" applyAlignment="1">
      <alignment vertical="top"/>
    </xf>
    <xf numFmtId="0" fontId="7" fillId="0" borderId="0" xfId="2" applyFont="1" applyAlignment="1">
      <alignment horizontal="justify"/>
    </xf>
    <xf numFmtId="0" fontId="7" fillId="0" borderId="0" xfId="2" applyFont="1" applyAlignment="1">
      <alignment horizontal="justify" vertical="top" wrapText="1"/>
    </xf>
    <xf numFmtId="49" fontId="7" fillId="0" borderId="0" xfId="2" applyNumberFormat="1" applyFont="1" applyAlignment="1">
      <alignment horizontal="justify" vertical="center"/>
    </xf>
    <xf numFmtId="0" fontId="7" fillId="0" borderId="0" xfId="8" applyFont="1" applyAlignment="1">
      <alignment horizontal="center"/>
    </xf>
    <xf numFmtId="0" fontId="7" fillId="0" borderId="0" xfId="2" applyFont="1" applyAlignment="1">
      <alignment horizontal="justify" vertical="center"/>
    </xf>
    <xf numFmtId="0" fontId="7" fillId="0" borderId="0" xfId="2" applyFont="1" applyAlignment="1">
      <alignment horizontal="justify" vertical="top"/>
    </xf>
    <xf numFmtId="0" fontId="12" fillId="0" borderId="0" xfId="0" applyFont="1" applyAlignment="1">
      <alignment horizontal="justify" vertical="center" wrapText="1" readingOrder="1"/>
    </xf>
    <xf numFmtId="49" fontId="7" fillId="0" borderId="0" xfId="0" applyNumberFormat="1" applyFont="1" applyAlignment="1">
      <alignment horizontal="left" vertical="center"/>
    </xf>
    <xf numFmtId="16" fontId="18" fillId="0" borderId="0" xfId="2" applyNumberFormat="1" applyFont="1" applyAlignment="1">
      <alignment horizontal="justify" vertical="center" wrapText="1" shrinkToFit="1"/>
    </xf>
    <xf numFmtId="0" fontId="18" fillId="0" borderId="0" xfId="2" applyFont="1" applyAlignment="1">
      <alignment horizontal="justify" vertical="center" wrapText="1" shrinkToFit="1"/>
    </xf>
    <xf numFmtId="0" fontId="13" fillId="0" borderId="0" xfId="0" applyFont="1" applyAlignment="1">
      <alignment horizontal="center" vertical="center"/>
    </xf>
    <xf numFmtId="0" fontId="7" fillId="0" borderId="0" xfId="2" applyFont="1" applyAlignment="1">
      <alignment horizontal="justify" vertical="center" wrapText="1"/>
    </xf>
    <xf numFmtId="16" fontId="7" fillId="0" borderId="0" xfId="0" applyNumberFormat="1" applyFont="1" applyAlignment="1">
      <alignment horizontal="left"/>
    </xf>
    <xf numFmtId="0" fontId="7" fillId="0" borderId="0" xfId="2" applyFont="1" applyAlignment="1">
      <alignment horizontal="justify" wrapText="1"/>
    </xf>
    <xf numFmtId="0" fontId="18" fillId="0" borderId="0" xfId="2" applyFont="1" applyAlignment="1">
      <alignment horizontal="justify" vertical="top" wrapText="1"/>
    </xf>
    <xf numFmtId="0" fontId="7" fillId="0" borderId="0" xfId="0" applyFont="1" applyAlignment="1">
      <alignment horizontal="left" wrapText="1"/>
    </xf>
    <xf numFmtId="0" fontId="7" fillId="0" borderId="0" xfId="0" applyFont="1" applyAlignment="1">
      <alignment vertical="top"/>
    </xf>
    <xf numFmtId="0" fontId="7" fillId="4" borderId="0" xfId="0" applyFont="1" applyFill="1"/>
    <xf numFmtId="4" fontId="7" fillId="4" borderId="0" xfId="0" applyNumberFormat="1" applyFont="1" applyFill="1"/>
    <xf numFmtId="4" fontId="18" fillId="0" borderId="0" xfId="0" applyNumberFormat="1" applyFont="1" applyAlignment="1">
      <alignment horizontal="center"/>
    </xf>
    <xf numFmtId="4" fontId="7" fillId="0" borderId="1" xfId="0" applyNumberFormat="1" applyFont="1" applyBorder="1"/>
    <xf numFmtId="4" fontId="7" fillId="0" borderId="1" xfId="0" applyNumberFormat="1" applyFont="1" applyBorder="1" applyAlignment="1">
      <alignment horizontal="center"/>
    </xf>
    <xf numFmtId="2" fontId="7" fillId="0" borderId="1" xfId="0" applyNumberFormat="1" applyFont="1" applyBorder="1"/>
    <xf numFmtId="4" fontId="18" fillId="0" borderId="0" xfId="0" applyNumberFormat="1" applyFont="1" applyAlignment="1">
      <alignment vertical="center"/>
    </xf>
    <xf numFmtId="4" fontId="7" fillId="0" borderId="2" xfId="0" applyNumberFormat="1" applyFont="1" applyBorder="1"/>
    <xf numFmtId="4" fontId="7" fillId="0" borderId="2" xfId="0" applyNumberFormat="1" applyFont="1" applyBorder="1" applyAlignment="1">
      <alignment vertical="center"/>
    </xf>
    <xf numFmtId="4" fontId="7" fillId="0" borderId="2" xfId="0" applyNumberFormat="1" applyFont="1" applyBorder="1" applyAlignment="1">
      <alignment horizontal="center"/>
    </xf>
    <xf numFmtId="2" fontId="7" fillId="0" borderId="2" xfId="0" applyNumberFormat="1" applyFont="1" applyBorder="1"/>
    <xf numFmtId="4" fontId="7" fillId="0" borderId="0" xfId="6" applyNumberFormat="1" applyFont="1" applyAlignment="1">
      <alignment horizontal="center" wrapText="1"/>
    </xf>
    <xf numFmtId="0" fontId="7" fillId="0" borderId="0" xfId="2" quotePrefix="1" applyFont="1" applyAlignment="1">
      <alignment horizontal="justify" vertical="top" wrapText="1" shrinkToFit="1"/>
    </xf>
    <xf numFmtId="0" fontId="7" fillId="0" borderId="0" xfId="0" quotePrefix="1" applyFont="1" applyAlignment="1">
      <alignment vertical="center"/>
    </xf>
    <xf numFmtId="4" fontId="7" fillId="0" borderId="0" xfId="0" applyNumberFormat="1" applyFont="1" applyAlignment="1">
      <alignment horizontal="left" vertical="top" wrapText="1"/>
    </xf>
    <xf numFmtId="0" fontId="10" fillId="0" borderId="0" xfId="0" applyFont="1"/>
    <xf numFmtId="4" fontId="7" fillId="0" borderId="0" xfId="3" applyNumberFormat="1" applyFont="1" applyAlignment="1" applyProtection="1">
      <alignment horizontal="right" wrapText="1" shrinkToFit="1"/>
      <protection locked="0"/>
    </xf>
    <xf numFmtId="4" fontId="7" fillId="0" borderId="0" xfId="0" applyNumberFormat="1" applyFont="1" applyAlignment="1" applyProtection="1">
      <alignment wrapText="1"/>
      <protection locked="0"/>
    </xf>
    <xf numFmtId="4" fontId="7" fillId="0" borderId="0" xfId="0" applyNumberFormat="1" applyFont="1" applyAlignment="1" applyProtection="1">
      <alignment vertical="center"/>
      <protection locked="0"/>
    </xf>
    <xf numFmtId="165" fontId="7" fillId="0" borderId="0" xfId="0" applyNumberFormat="1" applyFont="1" applyAlignment="1" applyProtection="1">
      <alignment horizontal="right"/>
      <protection locked="0"/>
    </xf>
    <xf numFmtId="4" fontId="7" fillId="0" borderId="0" xfId="2" applyNumberFormat="1" applyFont="1" applyAlignment="1" applyProtection="1">
      <alignment horizontal="right" wrapText="1" shrinkToFit="1"/>
      <protection locked="0"/>
    </xf>
    <xf numFmtId="2" fontId="7" fillId="0" borderId="0" xfId="0" applyNumberFormat="1" applyFont="1" applyAlignment="1" applyProtection="1">
      <alignment vertical="center"/>
      <protection locked="0"/>
    </xf>
    <xf numFmtId="2" fontId="7" fillId="0" borderId="0" xfId="0" applyNumberFormat="1" applyFont="1" applyProtection="1">
      <protection locked="0"/>
    </xf>
    <xf numFmtId="4" fontId="18" fillId="0" borderId="0" xfId="0" applyNumberFormat="1" applyFont="1" applyAlignment="1">
      <alignment horizontal="right"/>
    </xf>
    <xf numFmtId="4" fontId="18" fillId="0" borderId="0" xfId="0" applyNumberFormat="1" applyFont="1" applyAlignment="1">
      <alignment horizontal="right" vertical="center"/>
    </xf>
    <xf numFmtId="4" fontId="18" fillId="4" borderId="0" xfId="0" applyNumberFormat="1" applyFont="1" applyFill="1" applyAlignment="1">
      <alignment horizontal="right" vertical="center"/>
    </xf>
    <xf numFmtId="4" fontId="21" fillId="0" borderId="0" xfId="0" applyNumberFormat="1" applyFont="1" applyAlignment="1">
      <alignment horizontal="right" vertical="center"/>
    </xf>
    <xf numFmtId="4" fontId="7" fillId="0" borderId="0" xfId="4" applyNumberFormat="1" applyFont="1" applyAlignment="1">
      <alignment horizontal="center" wrapText="1"/>
    </xf>
    <xf numFmtId="4" fontId="16" fillId="0" borderId="0" xfId="0" applyNumberFormat="1" applyFont="1" applyAlignment="1">
      <alignment horizontal="center" wrapText="1"/>
    </xf>
    <xf numFmtId="4" fontId="7" fillId="0" borderId="0" xfId="2" applyNumberFormat="1" applyFont="1" applyAlignment="1">
      <alignment horizontal="justify" vertical="top" wrapText="1" shrinkToFit="1"/>
    </xf>
    <xf numFmtId="4" fontId="18" fillId="0" borderId="0" xfId="0" applyNumberFormat="1" applyFont="1" applyAlignment="1">
      <alignment horizontal="right"/>
    </xf>
    <xf numFmtId="4" fontId="18" fillId="0" borderId="0" xfId="0" applyNumberFormat="1" applyFont="1" applyAlignment="1">
      <alignment horizontal="right" vertical="center"/>
    </xf>
    <xf numFmtId="4" fontId="18" fillId="0" borderId="3" xfId="0" applyNumberFormat="1" applyFont="1" applyBorder="1" applyAlignment="1">
      <alignment horizontal="right" vertical="center"/>
    </xf>
    <xf numFmtId="4" fontId="16" fillId="0" borderId="0" xfId="0" applyNumberFormat="1" applyFont="1" applyAlignment="1">
      <alignment horizontal="center"/>
    </xf>
    <xf numFmtId="4" fontId="7" fillId="0" borderId="0" xfId="0" applyNumberFormat="1" applyFont="1" applyAlignment="1">
      <alignment horizontal="center"/>
    </xf>
    <xf numFmtId="4" fontId="18" fillId="4" borderId="0" xfId="0" applyNumberFormat="1" applyFont="1" applyFill="1" applyAlignment="1">
      <alignment horizontal="right"/>
    </xf>
  </cellXfs>
  <cellStyles count="9">
    <cellStyle name="Normal 2" xfId="1" xr:uid="{00000000-0005-0000-0000-000001000000}"/>
    <cellStyle name="Normal_ka_kod" xfId="2" xr:uid="{00000000-0005-0000-0000-000002000000}"/>
    <cellStyle name="Normal_ka_kod 2" xfId="3" xr:uid="{00000000-0005-0000-0000-000003000000}"/>
    <cellStyle name="Normal_PR_TR4" xfId="8" xr:uid="{00000000-0005-0000-0000-000004000000}"/>
    <cellStyle name="Normal_troškovnik" xfId="4" xr:uid="{00000000-0005-0000-0000-000005000000}"/>
    <cellStyle name="Normal_Troškovnik i procjena Šolta Rogač" xfId="5" xr:uid="{00000000-0005-0000-0000-000006000000}"/>
    <cellStyle name="Normalno" xfId="0" builtinId="0"/>
    <cellStyle name="Obično_ZD 1- ZD 2. - OSNOVNI TROŠK." xfId="6" xr:uid="{00000000-0005-0000-0000-000007000000}"/>
    <cellStyle name="STAVKE" xfId="7"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2981325</xdr:colOff>
      <xdr:row>52</xdr:row>
      <xdr:rowOff>0</xdr:rowOff>
    </xdr:from>
    <xdr:to>
      <xdr:col>2</xdr:col>
      <xdr:colOff>247650</xdr:colOff>
      <xdr:row>52</xdr:row>
      <xdr:rowOff>28575</xdr:rowOff>
    </xdr:to>
    <xdr:sp macro="" textlink="">
      <xdr:nvSpPr>
        <xdr:cNvPr id="1653" name="Text Box 1">
          <a:extLst>
            <a:ext uri="{FF2B5EF4-FFF2-40B4-BE49-F238E27FC236}">
              <a16:creationId xmlns:a16="http://schemas.microsoft.com/office/drawing/2014/main" id="{00000000-0008-0000-0000-000075060000}"/>
            </a:ext>
          </a:extLst>
        </xdr:cNvPr>
        <xdr:cNvSpPr txBox="1">
          <a:spLocks noChangeArrowheads="1"/>
        </xdr:cNvSpPr>
      </xdr:nvSpPr>
      <xdr:spPr bwMode="auto">
        <a:xfrm>
          <a:off x="3590925" y="301371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54" name="Text Box 2">
          <a:extLst>
            <a:ext uri="{FF2B5EF4-FFF2-40B4-BE49-F238E27FC236}">
              <a16:creationId xmlns:a16="http://schemas.microsoft.com/office/drawing/2014/main" id="{00000000-0008-0000-0000-000076060000}"/>
            </a:ext>
          </a:extLst>
        </xdr:cNvPr>
        <xdr:cNvSpPr txBox="1">
          <a:spLocks noChangeArrowheads="1"/>
        </xdr:cNvSpPr>
      </xdr:nvSpPr>
      <xdr:spPr bwMode="auto">
        <a:xfrm>
          <a:off x="3590925" y="301371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55" name="Text Box 3">
          <a:extLst>
            <a:ext uri="{FF2B5EF4-FFF2-40B4-BE49-F238E27FC236}">
              <a16:creationId xmlns:a16="http://schemas.microsoft.com/office/drawing/2014/main" id="{00000000-0008-0000-0000-000077060000}"/>
            </a:ext>
          </a:extLst>
        </xdr:cNvPr>
        <xdr:cNvSpPr txBox="1">
          <a:spLocks noChangeArrowheads="1"/>
        </xdr:cNvSpPr>
      </xdr:nvSpPr>
      <xdr:spPr bwMode="auto">
        <a:xfrm>
          <a:off x="3590925" y="301371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56" name="Text Box 4">
          <a:extLst>
            <a:ext uri="{FF2B5EF4-FFF2-40B4-BE49-F238E27FC236}">
              <a16:creationId xmlns:a16="http://schemas.microsoft.com/office/drawing/2014/main" id="{00000000-0008-0000-0000-000078060000}"/>
            </a:ext>
          </a:extLst>
        </xdr:cNvPr>
        <xdr:cNvSpPr txBox="1">
          <a:spLocks noChangeArrowheads="1"/>
        </xdr:cNvSpPr>
      </xdr:nvSpPr>
      <xdr:spPr bwMode="auto">
        <a:xfrm>
          <a:off x="3590925" y="301371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57" name="Text Box 1">
          <a:extLst>
            <a:ext uri="{FF2B5EF4-FFF2-40B4-BE49-F238E27FC236}">
              <a16:creationId xmlns:a16="http://schemas.microsoft.com/office/drawing/2014/main" id="{00000000-0008-0000-0000-000079060000}"/>
            </a:ext>
          </a:extLst>
        </xdr:cNvPr>
        <xdr:cNvSpPr txBox="1">
          <a:spLocks noChangeArrowheads="1"/>
        </xdr:cNvSpPr>
      </xdr:nvSpPr>
      <xdr:spPr bwMode="auto">
        <a:xfrm>
          <a:off x="3590925" y="326136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58" name="Text Box 2">
          <a:extLst>
            <a:ext uri="{FF2B5EF4-FFF2-40B4-BE49-F238E27FC236}">
              <a16:creationId xmlns:a16="http://schemas.microsoft.com/office/drawing/2014/main" id="{00000000-0008-0000-0000-00007A060000}"/>
            </a:ext>
          </a:extLst>
        </xdr:cNvPr>
        <xdr:cNvSpPr txBox="1">
          <a:spLocks noChangeArrowheads="1"/>
        </xdr:cNvSpPr>
      </xdr:nvSpPr>
      <xdr:spPr bwMode="auto">
        <a:xfrm>
          <a:off x="3590925" y="326136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59" name="Text Box 3">
          <a:extLst>
            <a:ext uri="{FF2B5EF4-FFF2-40B4-BE49-F238E27FC236}">
              <a16:creationId xmlns:a16="http://schemas.microsoft.com/office/drawing/2014/main" id="{00000000-0008-0000-0000-00007B060000}"/>
            </a:ext>
          </a:extLst>
        </xdr:cNvPr>
        <xdr:cNvSpPr txBox="1">
          <a:spLocks noChangeArrowheads="1"/>
        </xdr:cNvSpPr>
      </xdr:nvSpPr>
      <xdr:spPr bwMode="auto">
        <a:xfrm>
          <a:off x="3590925" y="326136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52</xdr:row>
      <xdr:rowOff>0</xdr:rowOff>
    </xdr:from>
    <xdr:to>
      <xdr:col>2</xdr:col>
      <xdr:colOff>247650</xdr:colOff>
      <xdr:row>52</xdr:row>
      <xdr:rowOff>28575</xdr:rowOff>
    </xdr:to>
    <xdr:sp macro="" textlink="">
      <xdr:nvSpPr>
        <xdr:cNvPr id="1660" name="Text Box 4">
          <a:extLst>
            <a:ext uri="{FF2B5EF4-FFF2-40B4-BE49-F238E27FC236}">
              <a16:creationId xmlns:a16="http://schemas.microsoft.com/office/drawing/2014/main" id="{00000000-0008-0000-0000-00007C060000}"/>
            </a:ext>
          </a:extLst>
        </xdr:cNvPr>
        <xdr:cNvSpPr txBox="1">
          <a:spLocks noChangeArrowheads="1"/>
        </xdr:cNvSpPr>
      </xdr:nvSpPr>
      <xdr:spPr bwMode="auto">
        <a:xfrm>
          <a:off x="3590925" y="326136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115</xdr:row>
      <xdr:rowOff>0</xdr:rowOff>
    </xdr:from>
    <xdr:to>
      <xdr:col>2</xdr:col>
      <xdr:colOff>1143</xdr:colOff>
      <xdr:row>115</xdr:row>
      <xdr:rowOff>40005</xdr:rowOff>
    </xdr:to>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3533775" y="38528625"/>
          <a:ext cx="163068" cy="40005"/>
        </a:xfrm>
        <a:prstGeom prst="rect">
          <a:avLst/>
        </a:prstGeom>
        <a:noFill/>
        <a:ln w="9525">
          <a:noFill/>
          <a:miter lim="800000"/>
          <a:headEnd/>
          <a:tailEnd/>
        </a:ln>
      </xdr:spPr>
    </xdr:sp>
    <xdr:clientData/>
  </xdr:twoCellAnchor>
  <xdr:twoCellAnchor editAs="oneCell">
    <xdr:from>
      <xdr:col>1</xdr:col>
      <xdr:colOff>2981325</xdr:colOff>
      <xdr:row>115</xdr:row>
      <xdr:rowOff>0</xdr:rowOff>
    </xdr:from>
    <xdr:to>
      <xdr:col>2</xdr:col>
      <xdr:colOff>1143</xdr:colOff>
      <xdr:row>115</xdr:row>
      <xdr:rowOff>40005</xdr:rowOff>
    </xdr:to>
    <xdr:sp macro="" textlink="">
      <xdr:nvSpPr>
        <xdr:cNvPr id="15" name="Text Box 2">
          <a:extLst>
            <a:ext uri="{FF2B5EF4-FFF2-40B4-BE49-F238E27FC236}">
              <a16:creationId xmlns:a16="http://schemas.microsoft.com/office/drawing/2014/main" id="{00000000-0008-0000-0000-00000F000000}"/>
            </a:ext>
          </a:extLst>
        </xdr:cNvPr>
        <xdr:cNvSpPr txBox="1">
          <a:spLocks noChangeArrowheads="1"/>
        </xdr:cNvSpPr>
      </xdr:nvSpPr>
      <xdr:spPr bwMode="auto">
        <a:xfrm>
          <a:off x="3533775" y="38528625"/>
          <a:ext cx="163068" cy="40005"/>
        </a:xfrm>
        <a:prstGeom prst="rect">
          <a:avLst/>
        </a:prstGeom>
        <a:noFill/>
        <a:ln w="9525">
          <a:noFill/>
          <a:miter lim="800000"/>
          <a:headEnd/>
          <a:tailEnd/>
        </a:ln>
      </xdr:spPr>
    </xdr:sp>
    <xdr:clientData/>
  </xdr:twoCellAnchor>
  <xdr:twoCellAnchor editAs="oneCell">
    <xdr:from>
      <xdr:col>1</xdr:col>
      <xdr:colOff>2981325</xdr:colOff>
      <xdr:row>115</xdr:row>
      <xdr:rowOff>0</xdr:rowOff>
    </xdr:from>
    <xdr:to>
      <xdr:col>2</xdr:col>
      <xdr:colOff>1143</xdr:colOff>
      <xdr:row>115</xdr:row>
      <xdr:rowOff>40005</xdr:rowOff>
    </xdr:to>
    <xdr:sp macro="" textlink="">
      <xdr:nvSpPr>
        <xdr:cNvPr id="16" name="Text Box 3">
          <a:extLst>
            <a:ext uri="{FF2B5EF4-FFF2-40B4-BE49-F238E27FC236}">
              <a16:creationId xmlns:a16="http://schemas.microsoft.com/office/drawing/2014/main" id="{00000000-0008-0000-0000-000010000000}"/>
            </a:ext>
          </a:extLst>
        </xdr:cNvPr>
        <xdr:cNvSpPr txBox="1">
          <a:spLocks noChangeArrowheads="1"/>
        </xdr:cNvSpPr>
      </xdr:nvSpPr>
      <xdr:spPr bwMode="auto">
        <a:xfrm>
          <a:off x="3533775" y="38528625"/>
          <a:ext cx="163068" cy="40005"/>
        </a:xfrm>
        <a:prstGeom prst="rect">
          <a:avLst/>
        </a:prstGeom>
        <a:noFill/>
        <a:ln w="9525">
          <a:noFill/>
          <a:miter lim="800000"/>
          <a:headEnd/>
          <a:tailEnd/>
        </a:ln>
      </xdr:spPr>
    </xdr:sp>
    <xdr:clientData/>
  </xdr:twoCellAnchor>
  <xdr:twoCellAnchor editAs="oneCell">
    <xdr:from>
      <xdr:col>1</xdr:col>
      <xdr:colOff>2981325</xdr:colOff>
      <xdr:row>115</xdr:row>
      <xdr:rowOff>0</xdr:rowOff>
    </xdr:from>
    <xdr:to>
      <xdr:col>2</xdr:col>
      <xdr:colOff>1143</xdr:colOff>
      <xdr:row>115</xdr:row>
      <xdr:rowOff>40005</xdr:rowOff>
    </xdr:to>
    <xdr:sp macro="" textlink="">
      <xdr:nvSpPr>
        <xdr:cNvPr id="17" name="Text Box 4">
          <a:extLst>
            <a:ext uri="{FF2B5EF4-FFF2-40B4-BE49-F238E27FC236}">
              <a16:creationId xmlns:a16="http://schemas.microsoft.com/office/drawing/2014/main" id="{00000000-0008-0000-0000-000011000000}"/>
            </a:ext>
          </a:extLst>
        </xdr:cNvPr>
        <xdr:cNvSpPr txBox="1">
          <a:spLocks noChangeArrowheads="1"/>
        </xdr:cNvSpPr>
      </xdr:nvSpPr>
      <xdr:spPr bwMode="auto">
        <a:xfrm>
          <a:off x="3533775" y="38528625"/>
          <a:ext cx="163068" cy="40005"/>
        </a:xfrm>
        <a:prstGeom prst="rect">
          <a:avLst/>
        </a:prstGeom>
        <a:noFill/>
        <a:ln w="9525">
          <a:noFill/>
          <a:miter lim="800000"/>
          <a:headEnd/>
          <a:tailEnd/>
        </a:ln>
      </xdr:spPr>
    </xdr:sp>
    <xdr:clientData/>
  </xdr:twoCellAnchor>
  <xdr:oneCellAnchor>
    <xdr:from>
      <xdr:col>1</xdr:col>
      <xdr:colOff>2981325</xdr:colOff>
      <xdr:row>52</xdr:row>
      <xdr:rowOff>0</xdr:rowOff>
    </xdr:from>
    <xdr:ext cx="447675" cy="28575"/>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a:off x="3590925" y="299085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3590925" y="299085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3590925" y="299085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21" name="Text Box 4">
          <a:extLst>
            <a:ext uri="{FF2B5EF4-FFF2-40B4-BE49-F238E27FC236}">
              <a16:creationId xmlns:a16="http://schemas.microsoft.com/office/drawing/2014/main" id="{00000000-0008-0000-0000-000015000000}"/>
            </a:ext>
          </a:extLst>
        </xdr:cNvPr>
        <xdr:cNvSpPr txBox="1">
          <a:spLocks noChangeArrowheads="1"/>
        </xdr:cNvSpPr>
      </xdr:nvSpPr>
      <xdr:spPr bwMode="auto">
        <a:xfrm>
          <a:off x="3590925" y="299085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a:off x="3590925" y="320516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23" name="Text Box 2">
          <a:extLst>
            <a:ext uri="{FF2B5EF4-FFF2-40B4-BE49-F238E27FC236}">
              <a16:creationId xmlns:a16="http://schemas.microsoft.com/office/drawing/2014/main" id="{00000000-0008-0000-0000-000017000000}"/>
            </a:ext>
          </a:extLst>
        </xdr:cNvPr>
        <xdr:cNvSpPr txBox="1">
          <a:spLocks noChangeArrowheads="1"/>
        </xdr:cNvSpPr>
      </xdr:nvSpPr>
      <xdr:spPr bwMode="auto">
        <a:xfrm>
          <a:off x="3590925" y="320516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24" name="Text Box 3">
          <a:extLst>
            <a:ext uri="{FF2B5EF4-FFF2-40B4-BE49-F238E27FC236}">
              <a16:creationId xmlns:a16="http://schemas.microsoft.com/office/drawing/2014/main" id="{00000000-0008-0000-0000-000018000000}"/>
            </a:ext>
          </a:extLst>
        </xdr:cNvPr>
        <xdr:cNvSpPr txBox="1">
          <a:spLocks noChangeArrowheads="1"/>
        </xdr:cNvSpPr>
      </xdr:nvSpPr>
      <xdr:spPr bwMode="auto">
        <a:xfrm>
          <a:off x="3590925" y="320516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2981325</xdr:colOff>
      <xdr:row>52</xdr:row>
      <xdr:rowOff>0</xdr:rowOff>
    </xdr:from>
    <xdr:ext cx="447675" cy="28575"/>
    <xdr:sp macro="" textlink="">
      <xdr:nvSpPr>
        <xdr:cNvPr id="25" name="Text Box 4">
          <a:extLst>
            <a:ext uri="{FF2B5EF4-FFF2-40B4-BE49-F238E27FC236}">
              <a16:creationId xmlns:a16="http://schemas.microsoft.com/office/drawing/2014/main" id="{00000000-0008-0000-0000-000019000000}"/>
            </a:ext>
          </a:extLst>
        </xdr:cNvPr>
        <xdr:cNvSpPr txBox="1">
          <a:spLocks noChangeArrowheads="1"/>
        </xdr:cNvSpPr>
      </xdr:nvSpPr>
      <xdr:spPr bwMode="auto">
        <a:xfrm>
          <a:off x="3590925" y="320516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2981325</xdr:colOff>
      <xdr:row>38</xdr:row>
      <xdr:rowOff>0</xdr:rowOff>
    </xdr:from>
    <xdr:to>
      <xdr:col>2</xdr:col>
      <xdr:colOff>247650</xdr:colOff>
      <xdr:row>38</xdr:row>
      <xdr:rowOff>28575</xdr:rowOff>
    </xdr:to>
    <xdr:sp macro="" textlink="">
      <xdr:nvSpPr>
        <xdr:cNvPr id="26" name="Text Box 1">
          <a:extLst>
            <a:ext uri="{FF2B5EF4-FFF2-40B4-BE49-F238E27FC236}">
              <a16:creationId xmlns:a16="http://schemas.microsoft.com/office/drawing/2014/main" id="{00000000-0008-0000-0000-00001A000000}"/>
            </a:ext>
          </a:extLst>
        </xdr:cNvPr>
        <xdr:cNvSpPr txBox="1">
          <a:spLocks noChangeArrowheads="1"/>
        </xdr:cNvSpPr>
      </xdr:nvSpPr>
      <xdr:spPr bwMode="auto">
        <a:xfrm>
          <a:off x="3590925" y="334137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3590925" y="334137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28" name="Text Box 3">
          <a:extLst>
            <a:ext uri="{FF2B5EF4-FFF2-40B4-BE49-F238E27FC236}">
              <a16:creationId xmlns:a16="http://schemas.microsoft.com/office/drawing/2014/main" id="{00000000-0008-0000-0000-00001C000000}"/>
            </a:ext>
          </a:extLst>
        </xdr:cNvPr>
        <xdr:cNvSpPr txBox="1">
          <a:spLocks noChangeArrowheads="1"/>
        </xdr:cNvSpPr>
      </xdr:nvSpPr>
      <xdr:spPr bwMode="auto">
        <a:xfrm>
          <a:off x="3590925" y="334137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29" name="Text Box 4">
          <a:extLst>
            <a:ext uri="{FF2B5EF4-FFF2-40B4-BE49-F238E27FC236}">
              <a16:creationId xmlns:a16="http://schemas.microsoft.com/office/drawing/2014/main" id="{00000000-0008-0000-0000-00001D000000}"/>
            </a:ext>
          </a:extLst>
        </xdr:cNvPr>
        <xdr:cNvSpPr txBox="1">
          <a:spLocks noChangeArrowheads="1"/>
        </xdr:cNvSpPr>
      </xdr:nvSpPr>
      <xdr:spPr bwMode="auto">
        <a:xfrm>
          <a:off x="3590925" y="334137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30" name="Text Box 1">
          <a:extLst>
            <a:ext uri="{FF2B5EF4-FFF2-40B4-BE49-F238E27FC236}">
              <a16:creationId xmlns:a16="http://schemas.microsoft.com/office/drawing/2014/main" id="{00000000-0008-0000-0000-00001E000000}"/>
            </a:ext>
          </a:extLst>
        </xdr:cNvPr>
        <xdr:cNvSpPr txBox="1">
          <a:spLocks noChangeArrowheads="1"/>
        </xdr:cNvSpPr>
      </xdr:nvSpPr>
      <xdr:spPr bwMode="auto">
        <a:xfrm>
          <a:off x="3590925" y="355568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31" name="Text Box 2">
          <a:extLst>
            <a:ext uri="{FF2B5EF4-FFF2-40B4-BE49-F238E27FC236}">
              <a16:creationId xmlns:a16="http://schemas.microsoft.com/office/drawing/2014/main" id="{00000000-0008-0000-0000-00001F000000}"/>
            </a:ext>
          </a:extLst>
        </xdr:cNvPr>
        <xdr:cNvSpPr txBox="1">
          <a:spLocks noChangeArrowheads="1"/>
        </xdr:cNvSpPr>
      </xdr:nvSpPr>
      <xdr:spPr bwMode="auto">
        <a:xfrm>
          <a:off x="3590925" y="355568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32" name="Text Box 3">
          <a:extLst>
            <a:ext uri="{FF2B5EF4-FFF2-40B4-BE49-F238E27FC236}">
              <a16:creationId xmlns:a16="http://schemas.microsoft.com/office/drawing/2014/main" id="{00000000-0008-0000-0000-000020000000}"/>
            </a:ext>
          </a:extLst>
        </xdr:cNvPr>
        <xdr:cNvSpPr txBox="1">
          <a:spLocks noChangeArrowheads="1"/>
        </xdr:cNvSpPr>
      </xdr:nvSpPr>
      <xdr:spPr bwMode="auto">
        <a:xfrm>
          <a:off x="3590925" y="355568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38</xdr:row>
      <xdr:rowOff>0</xdr:rowOff>
    </xdr:from>
    <xdr:to>
      <xdr:col>2</xdr:col>
      <xdr:colOff>247650</xdr:colOff>
      <xdr:row>38</xdr:row>
      <xdr:rowOff>28575</xdr:rowOff>
    </xdr:to>
    <xdr:sp macro="" textlink="">
      <xdr:nvSpPr>
        <xdr:cNvPr id="33" name="Text Box 4">
          <a:extLst>
            <a:ext uri="{FF2B5EF4-FFF2-40B4-BE49-F238E27FC236}">
              <a16:creationId xmlns:a16="http://schemas.microsoft.com/office/drawing/2014/main" id="{00000000-0008-0000-0000-000021000000}"/>
            </a:ext>
          </a:extLst>
        </xdr:cNvPr>
        <xdr:cNvSpPr txBox="1">
          <a:spLocks noChangeArrowheads="1"/>
        </xdr:cNvSpPr>
      </xdr:nvSpPr>
      <xdr:spPr bwMode="auto">
        <a:xfrm>
          <a:off x="3590925" y="355568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2981325</xdr:colOff>
      <xdr:row>105</xdr:row>
      <xdr:rowOff>0</xdr:rowOff>
    </xdr:from>
    <xdr:to>
      <xdr:col>2</xdr:col>
      <xdr:colOff>0</xdr:colOff>
      <xdr:row>105</xdr:row>
      <xdr:rowOff>235527</xdr:rowOff>
    </xdr:to>
    <xdr:sp macro="" textlink="">
      <xdr:nvSpPr>
        <xdr:cNvPr id="34" name="Text Box 1">
          <a:extLst>
            <a:ext uri="{FF2B5EF4-FFF2-40B4-BE49-F238E27FC236}">
              <a16:creationId xmlns:a16="http://schemas.microsoft.com/office/drawing/2014/main" id="{00000000-0008-0000-0000-000022000000}"/>
            </a:ext>
          </a:extLst>
        </xdr:cNvPr>
        <xdr:cNvSpPr txBox="1">
          <a:spLocks noChangeArrowheads="1"/>
        </xdr:cNvSpPr>
      </xdr:nvSpPr>
      <xdr:spPr bwMode="auto">
        <a:xfrm>
          <a:off x="3524250" y="114690525"/>
          <a:ext cx="19050" cy="247650"/>
        </a:xfrm>
        <a:prstGeom prst="rect">
          <a:avLst/>
        </a:prstGeom>
        <a:noFill/>
        <a:ln w="9525">
          <a:noFill/>
          <a:miter lim="800000"/>
          <a:headEnd/>
          <a:tailEnd/>
        </a:ln>
      </xdr:spPr>
    </xdr:sp>
    <xdr:clientData/>
  </xdr:twoCellAnchor>
  <xdr:twoCellAnchor editAs="oneCell">
    <xdr:from>
      <xdr:col>1</xdr:col>
      <xdr:colOff>2981325</xdr:colOff>
      <xdr:row>105</xdr:row>
      <xdr:rowOff>0</xdr:rowOff>
    </xdr:from>
    <xdr:to>
      <xdr:col>2</xdr:col>
      <xdr:colOff>0</xdr:colOff>
      <xdr:row>105</xdr:row>
      <xdr:rowOff>235527</xdr:rowOff>
    </xdr:to>
    <xdr:sp macro="" textlink="">
      <xdr:nvSpPr>
        <xdr:cNvPr id="35" name="Text Box 2">
          <a:extLst>
            <a:ext uri="{FF2B5EF4-FFF2-40B4-BE49-F238E27FC236}">
              <a16:creationId xmlns:a16="http://schemas.microsoft.com/office/drawing/2014/main" id="{00000000-0008-0000-0000-000023000000}"/>
            </a:ext>
          </a:extLst>
        </xdr:cNvPr>
        <xdr:cNvSpPr txBox="1">
          <a:spLocks noChangeArrowheads="1"/>
        </xdr:cNvSpPr>
      </xdr:nvSpPr>
      <xdr:spPr bwMode="auto">
        <a:xfrm>
          <a:off x="3524250" y="114690525"/>
          <a:ext cx="19050" cy="247650"/>
        </a:xfrm>
        <a:prstGeom prst="rect">
          <a:avLst/>
        </a:prstGeom>
        <a:noFill/>
        <a:ln w="9525">
          <a:noFill/>
          <a:miter lim="800000"/>
          <a:headEnd/>
          <a:tailEnd/>
        </a:ln>
      </xdr:spPr>
    </xdr:sp>
    <xdr:clientData/>
  </xdr:twoCellAnchor>
  <xdr:twoCellAnchor editAs="oneCell">
    <xdr:from>
      <xdr:col>1</xdr:col>
      <xdr:colOff>2981325</xdr:colOff>
      <xdr:row>105</xdr:row>
      <xdr:rowOff>0</xdr:rowOff>
    </xdr:from>
    <xdr:to>
      <xdr:col>2</xdr:col>
      <xdr:colOff>0</xdr:colOff>
      <xdr:row>105</xdr:row>
      <xdr:rowOff>235527</xdr:rowOff>
    </xdr:to>
    <xdr:sp macro="" textlink="">
      <xdr:nvSpPr>
        <xdr:cNvPr id="36" name="Text Box 3">
          <a:extLst>
            <a:ext uri="{FF2B5EF4-FFF2-40B4-BE49-F238E27FC236}">
              <a16:creationId xmlns:a16="http://schemas.microsoft.com/office/drawing/2014/main" id="{00000000-0008-0000-0000-000024000000}"/>
            </a:ext>
          </a:extLst>
        </xdr:cNvPr>
        <xdr:cNvSpPr txBox="1">
          <a:spLocks noChangeArrowheads="1"/>
        </xdr:cNvSpPr>
      </xdr:nvSpPr>
      <xdr:spPr bwMode="auto">
        <a:xfrm>
          <a:off x="3524250" y="114690525"/>
          <a:ext cx="19050" cy="247650"/>
        </a:xfrm>
        <a:prstGeom prst="rect">
          <a:avLst/>
        </a:prstGeom>
        <a:noFill/>
        <a:ln w="9525">
          <a:noFill/>
          <a:miter lim="800000"/>
          <a:headEnd/>
          <a:tailEnd/>
        </a:ln>
      </xdr:spPr>
    </xdr:sp>
    <xdr:clientData/>
  </xdr:twoCellAnchor>
  <xdr:twoCellAnchor editAs="oneCell">
    <xdr:from>
      <xdr:col>1</xdr:col>
      <xdr:colOff>2981325</xdr:colOff>
      <xdr:row>105</xdr:row>
      <xdr:rowOff>0</xdr:rowOff>
    </xdr:from>
    <xdr:to>
      <xdr:col>2</xdr:col>
      <xdr:colOff>0</xdr:colOff>
      <xdr:row>105</xdr:row>
      <xdr:rowOff>235527</xdr:rowOff>
    </xdr:to>
    <xdr:sp macro="" textlink="">
      <xdr:nvSpPr>
        <xdr:cNvPr id="37" name="Text Box 4">
          <a:extLst>
            <a:ext uri="{FF2B5EF4-FFF2-40B4-BE49-F238E27FC236}">
              <a16:creationId xmlns:a16="http://schemas.microsoft.com/office/drawing/2014/main" id="{00000000-0008-0000-0000-000025000000}"/>
            </a:ext>
          </a:extLst>
        </xdr:cNvPr>
        <xdr:cNvSpPr txBox="1">
          <a:spLocks noChangeArrowheads="1"/>
        </xdr:cNvSpPr>
      </xdr:nvSpPr>
      <xdr:spPr bwMode="auto">
        <a:xfrm>
          <a:off x="3524250" y="114690525"/>
          <a:ext cx="19050" cy="247650"/>
        </a:xfrm>
        <a:prstGeom prst="rect">
          <a:avLst/>
        </a:prstGeom>
        <a:noFill/>
        <a:ln w="9525">
          <a:noFill/>
          <a:miter lim="800000"/>
          <a:headEnd/>
          <a:tailEnd/>
        </a:ln>
      </xdr:spPr>
    </xdr:sp>
    <xdr:clientData/>
  </xdr:twoCellAnchor>
  <xdr:twoCellAnchor editAs="oneCell">
    <xdr:from>
      <xdr:col>1</xdr:col>
      <xdr:colOff>3028950</xdr:colOff>
      <xdr:row>40</xdr:row>
      <xdr:rowOff>0</xdr:rowOff>
    </xdr:from>
    <xdr:to>
      <xdr:col>2</xdr:col>
      <xdr:colOff>295275</xdr:colOff>
      <xdr:row>40</xdr:row>
      <xdr:rowOff>28575</xdr:rowOff>
    </xdr:to>
    <xdr:sp macro="" textlink="">
      <xdr:nvSpPr>
        <xdr:cNvPr id="38" name="Text Box 1">
          <a:extLst>
            <a:ext uri="{FF2B5EF4-FFF2-40B4-BE49-F238E27FC236}">
              <a16:creationId xmlns:a16="http://schemas.microsoft.com/office/drawing/2014/main" id="{00000000-0008-0000-0000-000026000000}"/>
            </a:ext>
          </a:extLst>
        </xdr:cNvPr>
        <xdr:cNvSpPr txBox="1">
          <a:spLocks noChangeArrowheads="1"/>
        </xdr:cNvSpPr>
      </xdr:nvSpPr>
      <xdr:spPr bwMode="auto">
        <a:xfrm>
          <a:off x="3638550" y="2291715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3057525</xdr:colOff>
      <xdr:row>40</xdr:row>
      <xdr:rowOff>0</xdr:rowOff>
    </xdr:from>
    <xdr:to>
      <xdr:col>2</xdr:col>
      <xdr:colOff>323850</xdr:colOff>
      <xdr:row>40</xdr:row>
      <xdr:rowOff>28575</xdr:rowOff>
    </xdr:to>
    <xdr:sp macro="" textlink="">
      <xdr:nvSpPr>
        <xdr:cNvPr id="39" name="Text Box 2">
          <a:extLst>
            <a:ext uri="{FF2B5EF4-FFF2-40B4-BE49-F238E27FC236}">
              <a16:creationId xmlns:a16="http://schemas.microsoft.com/office/drawing/2014/main" id="{00000000-0008-0000-0000-000027000000}"/>
            </a:ext>
          </a:extLst>
        </xdr:cNvPr>
        <xdr:cNvSpPr txBox="1">
          <a:spLocks noChangeArrowheads="1"/>
        </xdr:cNvSpPr>
      </xdr:nvSpPr>
      <xdr:spPr bwMode="auto">
        <a:xfrm>
          <a:off x="3667125" y="228314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3009900</xdr:colOff>
      <xdr:row>40</xdr:row>
      <xdr:rowOff>0</xdr:rowOff>
    </xdr:from>
    <xdr:to>
      <xdr:col>2</xdr:col>
      <xdr:colOff>276225</xdr:colOff>
      <xdr:row>40</xdr:row>
      <xdr:rowOff>28575</xdr:rowOff>
    </xdr:to>
    <xdr:sp macro="" textlink="">
      <xdr:nvSpPr>
        <xdr:cNvPr id="40" name="Text Box 3">
          <a:extLst>
            <a:ext uri="{FF2B5EF4-FFF2-40B4-BE49-F238E27FC236}">
              <a16:creationId xmlns:a16="http://schemas.microsoft.com/office/drawing/2014/main" id="{00000000-0008-0000-0000-000028000000}"/>
            </a:ext>
          </a:extLst>
        </xdr:cNvPr>
        <xdr:cNvSpPr txBox="1">
          <a:spLocks noChangeArrowheads="1"/>
        </xdr:cNvSpPr>
      </xdr:nvSpPr>
      <xdr:spPr bwMode="auto">
        <a:xfrm>
          <a:off x="3619500" y="2284095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3028950</xdr:colOff>
      <xdr:row>40</xdr:row>
      <xdr:rowOff>0</xdr:rowOff>
    </xdr:from>
    <xdr:to>
      <xdr:col>2</xdr:col>
      <xdr:colOff>295275</xdr:colOff>
      <xdr:row>40</xdr:row>
      <xdr:rowOff>28575</xdr:rowOff>
    </xdr:to>
    <xdr:sp macro="" textlink="">
      <xdr:nvSpPr>
        <xdr:cNvPr id="41" name="Text Box 4">
          <a:extLst>
            <a:ext uri="{FF2B5EF4-FFF2-40B4-BE49-F238E27FC236}">
              <a16:creationId xmlns:a16="http://schemas.microsoft.com/office/drawing/2014/main" id="{00000000-0008-0000-0000-000029000000}"/>
            </a:ext>
          </a:extLst>
        </xdr:cNvPr>
        <xdr:cNvSpPr txBox="1">
          <a:spLocks noChangeArrowheads="1"/>
        </xdr:cNvSpPr>
      </xdr:nvSpPr>
      <xdr:spPr bwMode="auto">
        <a:xfrm>
          <a:off x="3638550" y="22831425"/>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9525</xdr:colOff>
      <xdr:row>264</xdr:row>
      <xdr:rowOff>219075</xdr:rowOff>
    </xdr:from>
    <xdr:to>
      <xdr:col>5</xdr:col>
      <xdr:colOff>285750</xdr:colOff>
      <xdr:row>266</xdr:row>
      <xdr:rowOff>38100</xdr:rowOff>
    </xdr:to>
    <xdr:pic>
      <xdr:nvPicPr>
        <xdr:cNvPr id="5" name="Picture 4" descr="POTPIS">
          <a:extLst>
            <a:ext uri="{FF2B5EF4-FFF2-40B4-BE49-F238E27FC236}">
              <a16:creationId xmlns:a16="http://schemas.microsoft.com/office/drawing/2014/main" id="{B4E11858-BA23-42E8-BD63-844C777E41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0" y="202711050"/>
          <a:ext cx="16478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1028700</xdr:colOff>
      <xdr:row>263</xdr:row>
      <xdr:rowOff>657225</xdr:rowOff>
    </xdr:from>
    <xdr:to>
      <xdr:col>1</xdr:col>
      <xdr:colOff>2857500</xdr:colOff>
      <xdr:row>266</xdr:row>
      <xdr:rowOff>219075</xdr:rowOff>
    </xdr:to>
    <xdr:pic>
      <xdr:nvPicPr>
        <xdr:cNvPr id="6" name="Picture 5" descr="PEČAT">
          <a:extLst>
            <a:ext uri="{FF2B5EF4-FFF2-40B4-BE49-F238E27FC236}">
              <a16:creationId xmlns:a16="http://schemas.microsoft.com/office/drawing/2014/main" id="{456BF9D4-FF9D-49B2-A54C-A710A11B44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38300" y="202415775"/>
          <a:ext cx="18288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7"/>
  <sheetViews>
    <sheetView showZeros="0" tabSelected="1" view="pageBreakPreview" zoomScaleNormal="100" zoomScaleSheetLayoutView="100" workbookViewId="0"/>
  </sheetViews>
  <sheetFormatPr defaultRowHeight="14.25"/>
  <cols>
    <col min="1" max="1" width="9.140625" style="3" customWidth="1"/>
    <col min="2" max="2" width="47.7109375" style="3" customWidth="1"/>
    <col min="3" max="3" width="8.7109375" style="43" customWidth="1"/>
    <col min="4" max="4" width="9.7109375" style="44" customWidth="1"/>
    <col min="5" max="5" width="10.85546875" style="3" customWidth="1"/>
    <col min="6" max="7" width="12.28515625" style="3" customWidth="1"/>
    <col min="8" max="8" width="18.140625" style="3" customWidth="1"/>
    <col min="9" max="16384" width="9.140625" style="3"/>
  </cols>
  <sheetData>
    <row r="1" spans="1:7" ht="36.75" customHeight="1">
      <c r="B1" s="158" t="s">
        <v>0</v>
      </c>
      <c r="C1" s="158"/>
      <c r="D1" s="158"/>
      <c r="E1" s="158"/>
    </row>
    <row r="2" spans="1:7" ht="21" customHeight="1"/>
    <row r="3" spans="1:7" s="48" customFormat="1" ht="29.25" customHeight="1">
      <c r="A3" s="45" t="s">
        <v>4</v>
      </c>
      <c r="B3" s="45" t="s">
        <v>3</v>
      </c>
      <c r="C3" s="46" t="s">
        <v>6</v>
      </c>
      <c r="D3" s="47" t="s">
        <v>5</v>
      </c>
      <c r="E3" s="46" t="s">
        <v>7</v>
      </c>
      <c r="F3" s="46" t="s">
        <v>262</v>
      </c>
      <c r="G3" s="46" t="s">
        <v>263</v>
      </c>
    </row>
    <row r="4" spans="1:7" ht="9.75" customHeight="1"/>
    <row r="5" spans="1:7" ht="26.25" customHeight="1"/>
    <row r="6" spans="1:7" ht="29.25" customHeight="1">
      <c r="A6" s="49"/>
      <c r="B6" s="50" t="s">
        <v>12</v>
      </c>
      <c r="C6" s="1"/>
      <c r="D6" s="19"/>
      <c r="E6" s="25"/>
      <c r="F6" s="25"/>
      <c r="G6" s="25"/>
    </row>
    <row r="7" spans="1:7" ht="41.25" customHeight="1">
      <c r="A7" s="51" t="s">
        <v>38</v>
      </c>
      <c r="B7" s="159" t="s">
        <v>46</v>
      </c>
      <c r="C7" s="159"/>
      <c r="D7" s="159"/>
      <c r="E7" s="159"/>
    </row>
    <row r="8" spans="1:7" ht="37.5" customHeight="1">
      <c r="A8" s="51" t="s">
        <v>39</v>
      </c>
      <c r="B8" s="159" t="s">
        <v>238</v>
      </c>
      <c r="C8" s="159"/>
      <c r="D8" s="159"/>
      <c r="E8" s="159"/>
    </row>
    <row r="9" spans="1:7" ht="85.5" customHeight="1">
      <c r="A9" s="51" t="s">
        <v>40</v>
      </c>
      <c r="B9" s="159" t="s">
        <v>47</v>
      </c>
      <c r="C9" s="159"/>
      <c r="D9" s="159"/>
      <c r="E9" s="159"/>
    </row>
    <row r="10" spans="1:7" ht="102" customHeight="1">
      <c r="A10" s="51" t="s">
        <v>41</v>
      </c>
      <c r="B10" s="159" t="s">
        <v>239</v>
      </c>
      <c r="C10" s="159"/>
      <c r="D10" s="159"/>
      <c r="E10" s="159"/>
    </row>
    <row r="11" spans="1:7" ht="49.5" customHeight="1">
      <c r="A11" s="51" t="s">
        <v>42</v>
      </c>
      <c r="B11" s="159" t="s">
        <v>48</v>
      </c>
      <c r="C11" s="159"/>
      <c r="D11" s="159"/>
      <c r="E11" s="159"/>
    </row>
    <row r="12" spans="1:7" ht="60.75" customHeight="1">
      <c r="A12" s="51" t="s">
        <v>43</v>
      </c>
      <c r="B12" s="159" t="s">
        <v>49</v>
      </c>
      <c r="C12" s="159"/>
      <c r="D12" s="159"/>
      <c r="E12" s="159"/>
    </row>
    <row r="13" spans="1:7" ht="48.75" customHeight="1">
      <c r="A13" s="51" t="s">
        <v>44</v>
      </c>
      <c r="B13" s="159" t="s">
        <v>50</v>
      </c>
      <c r="C13" s="159"/>
      <c r="D13" s="159"/>
      <c r="E13" s="159"/>
    </row>
    <row r="14" spans="1:7" ht="37.5" customHeight="1">
      <c r="A14" s="51" t="s">
        <v>45</v>
      </c>
      <c r="B14" s="159" t="s">
        <v>51</v>
      </c>
      <c r="C14" s="159"/>
      <c r="D14" s="159"/>
      <c r="E14" s="159"/>
    </row>
    <row r="15" spans="1:7" ht="13.5" customHeight="1"/>
    <row r="16" spans="1:7" s="8" customFormat="1" ht="21" customHeight="1">
      <c r="A16" s="52" t="s">
        <v>20</v>
      </c>
      <c r="B16" s="52" t="s">
        <v>21</v>
      </c>
      <c r="C16" s="20"/>
      <c r="E16" s="3"/>
      <c r="F16" s="3"/>
      <c r="G16" s="3"/>
    </row>
    <row r="17" spans="1:13" s="8" customFormat="1" ht="30.75" customHeight="1">
      <c r="C17" s="20"/>
      <c r="E17" s="3"/>
      <c r="F17" s="3"/>
      <c r="G17" s="3"/>
    </row>
    <row r="18" spans="1:13" ht="163.5" customHeight="1">
      <c r="A18" s="53" t="s">
        <v>1</v>
      </c>
      <c r="B18" s="54" t="s">
        <v>167</v>
      </c>
      <c r="C18" s="43" t="s">
        <v>138</v>
      </c>
      <c r="D18" s="44">
        <v>0.56000000000000005</v>
      </c>
      <c r="E18" s="15">
        <v>2251.4899999999998</v>
      </c>
      <c r="F18" s="3">
        <f>D18*E18</f>
        <v>1260.83</v>
      </c>
    </row>
    <row r="19" spans="1:13" ht="42.75" customHeight="1">
      <c r="A19" s="53"/>
      <c r="B19" s="54"/>
    </row>
    <row r="20" spans="1:13" ht="109.5" customHeight="1">
      <c r="A20" s="53" t="s">
        <v>2</v>
      </c>
      <c r="B20" s="55" t="s">
        <v>168</v>
      </c>
      <c r="C20" s="43" t="s">
        <v>9</v>
      </c>
      <c r="D20" s="56">
        <v>1</v>
      </c>
      <c r="E20" s="15">
        <v>337.72</v>
      </c>
      <c r="F20" s="3">
        <f>D20*E20</f>
        <v>337.72</v>
      </c>
    </row>
    <row r="21" spans="1:13" ht="42.75" customHeight="1">
      <c r="A21" s="53"/>
      <c r="D21" s="3"/>
      <c r="E21" s="57"/>
      <c r="F21" s="57"/>
      <c r="G21" s="57"/>
    </row>
    <row r="22" spans="1:13" ht="182.25" customHeight="1">
      <c r="A22" s="53" t="s">
        <v>11</v>
      </c>
      <c r="B22" s="58" t="s">
        <v>169</v>
      </c>
      <c r="D22" s="3"/>
      <c r="H22" s="26"/>
    </row>
    <row r="23" spans="1:13" ht="18" customHeight="1">
      <c r="A23" s="53"/>
      <c r="B23" s="59" t="s">
        <v>141</v>
      </c>
      <c r="C23" s="43" t="s">
        <v>163</v>
      </c>
      <c r="D23" s="3">
        <v>1162</v>
      </c>
      <c r="E23" s="15">
        <v>0.74</v>
      </c>
      <c r="F23" s="3">
        <f>D23*E23</f>
        <v>859.88</v>
      </c>
      <c r="I23" s="3">
        <v>0</v>
      </c>
      <c r="J23" s="3">
        <f>H23*I23</f>
        <v>0</v>
      </c>
    </row>
    <row r="24" spans="1:13" ht="29.25" customHeight="1">
      <c r="A24" s="53"/>
      <c r="B24" s="59" t="s">
        <v>170</v>
      </c>
      <c r="C24" s="43" t="s">
        <v>9</v>
      </c>
      <c r="D24" s="62">
        <v>25</v>
      </c>
      <c r="E24" s="15">
        <v>16.89</v>
      </c>
      <c r="F24" s="3">
        <f t="shared" ref="F24:F25" si="0">D24*E24</f>
        <v>422.25</v>
      </c>
      <c r="H24" s="60"/>
      <c r="I24" s="61">
        <v>0</v>
      </c>
      <c r="J24" s="61">
        <f>H24*I24</f>
        <v>0</v>
      </c>
    </row>
    <row r="25" spans="1:13" ht="30" customHeight="1">
      <c r="A25" s="53"/>
      <c r="B25" s="59" t="s">
        <v>142</v>
      </c>
      <c r="C25" s="43" t="s">
        <v>9</v>
      </c>
      <c r="D25" s="62">
        <v>15</v>
      </c>
      <c r="E25" s="15">
        <v>61.92</v>
      </c>
      <c r="F25" s="3">
        <f t="shared" si="0"/>
        <v>928.8</v>
      </c>
      <c r="H25" s="60"/>
      <c r="I25" s="61">
        <v>0</v>
      </c>
      <c r="J25" s="61">
        <f>H25*I25</f>
        <v>0</v>
      </c>
    </row>
    <row r="26" spans="1:13" ht="16.5" customHeight="1">
      <c r="A26" s="53"/>
      <c r="B26" s="54"/>
      <c r="D26" s="3"/>
    </row>
    <row r="27" spans="1:13" ht="107.25" customHeight="1">
      <c r="A27" s="53" t="s">
        <v>67</v>
      </c>
      <c r="B27" s="54" t="s">
        <v>171</v>
      </c>
      <c r="C27" s="43" t="s">
        <v>165</v>
      </c>
      <c r="D27" s="19">
        <v>506</v>
      </c>
      <c r="E27" s="15">
        <v>1.69</v>
      </c>
      <c r="F27" s="3">
        <f>D27*E27</f>
        <v>855.14</v>
      </c>
      <c r="H27" s="2"/>
      <c r="I27" s="2"/>
      <c r="J27" s="2"/>
      <c r="K27" s="2"/>
      <c r="L27" s="2"/>
      <c r="M27" s="2"/>
    </row>
    <row r="28" spans="1:13" ht="39.75" customHeight="1">
      <c r="A28" s="53"/>
      <c r="B28" s="54"/>
      <c r="D28" s="3"/>
    </row>
    <row r="29" spans="1:13" ht="233.25" customHeight="1">
      <c r="A29" s="53" t="s">
        <v>68</v>
      </c>
      <c r="B29" s="54" t="s">
        <v>240</v>
      </c>
      <c r="C29" s="43" t="s">
        <v>163</v>
      </c>
      <c r="D29" s="3">
        <v>150</v>
      </c>
      <c r="E29" s="15">
        <v>4.3899999999999997</v>
      </c>
      <c r="F29" s="3">
        <f>D29*E29</f>
        <v>658.5</v>
      </c>
    </row>
    <row r="30" spans="1:13" ht="40.5" customHeight="1">
      <c r="A30" s="53"/>
      <c r="B30" s="54"/>
      <c r="D30" s="3"/>
    </row>
    <row r="31" spans="1:13" s="8" customFormat="1" ht="135.75" customHeight="1">
      <c r="A31" s="65" t="s">
        <v>71</v>
      </c>
      <c r="B31" s="58" t="s">
        <v>172</v>
      </c>
      <c r="C31" s="20"/>
      <c r="D31" s="44"/>
      <c r="E31" s="64"/>
      <c r="F31" s="19"/>
      <c r="G31" s="19"/>
    </row>
    <row r="32" spans="1:13" s="8" customFormat="1" ht="15.75" customHeight="1">
      <c r="A32" s="65"/>
      <c r="B32" s="142" t="s">
        <v>66</v>
      </c>
      <c r="C32" s="20" t="s">
        <v>165</v>
      </c>
      <c r="D32" s="44">
        <v>168</v>
      </c>
      <c r="E32" s="146">
        <v>16.89</v>
      </c>
      <c r="F32" s="19">
        <f>D32*E32</f>
        <v>2837.52</v>
      </c>
      <c r="G32" s="19"/>
    </row>
    <row r="33" spans="1:16" s="8" customFormat="1" ht="15.75" customHeight="1">
      <c r="A33" s="65"/>
      <c r="B33" s="142"/>
      <c r="C33" s="20"/>
      <c r="D33" s="44"/>
      <c r="E33" s="64"/>
      <c r="F33" s="19"/>
      <c r="G33" s="19"/>
    </row>
    <row r="34" spans="1:16" s="8" customFormat="1" ht="14.25" customHeight="1">
      <c r="A34" s="65"/>
      <c r="B34" s="143"/>
    </row>
    <row r="35" spans="1:16" s="63" customFormat="1" ht="151.5" customHeight="1">
      <c r="A35" s="144" t="s">
        <v>70</v>
      </c>
      <c r="B35" s="55" t="s">
        <v>173</v>
      </c>
      <c r="C35" s="141" t="s">
        <v>9</v>
      </c>
      <c r="D35" s="62">
        <v>11</v>
      </c>
      <c r="E35" s="147">
        <v>106.95</v>
      </c>
      <c r="F35" s="63">
        <f>D35*E35</f>
        <v>1176.45</v>
      </c>
    </row>
    <row r="36" spans="1:16" ht="42.75" customHeight="1">
      <c r="A36" s="53"/>
      <c r="B36" s="55"/>
      <c r="D36" s="3"/>
    </row>
    <row r="37" spans="1:16" ht="249" customHeight="1">
      <c r="A37" s="53" t="s">
        <v>119</v>
      </c>
      <c r="B37" s="55" t="s">
        <v>174</v>
      </c>
      <c r="C37" s="43" t="s">
        <v>164</v>
      </c>
      <c r="D37" s="3">
        <v>100</v>
      </c>
      <c r="E37" s="15">
        <v>19.7</v>
      </c>
      <c r="F37" s="3">
        <f>D37*E37</f>
        <v>1970</v>
      </c>
      <c r="H37" s="2"/>
      <c r="I37" s="157"/>
      <c r="J37" s="157"/>
      <c r="K37" s="157"/>
      <c r="L37" s="2"/>
      <c r="M37" s="2"/>
    </row>
    <row r="38" spans="1:16" ht="36.75" customHeight="1">
      <c r="A38" s="53"/>
      <c r="B38" s="55"/>
      <c r="D38" s="19"/>
      <c r="E38" s="64"/>
      <c r="F38" s="19"/>
      <c r="G38" s="19"/>
      <c r="H38" s="2"/>
      <c r="I38" s="4"/>
      <c r="J38" s="4"/>
      <c r="K38" s="4"/>
      <c r="L38" s="2"/>
      <c r="M38" s="2"/>
    </row>
    <row r="39" spans="1:16" s="8" customFormat="1" ht="252" customHeight="1">
      <c r="A39" s="65" t="s">
        <v>120</v>
      </c>
      <c r="B39" s="58" t="s">
        <v>175</v>
      </c>
      <c r="C39" s="20" t="s">
        <v>9</v>
      </c>
      <c r="D39" s="66">
        <v>3</v>
      </c>
      <c r="E39" s="146">
        <v>84.43</v>
      </c>
      <c r="F39" s="19">
        <f>D39*E39</f>
        <v>253.29</v>
      </c>
      <c r="G39" s="19"/>
    </row>
    <row r="40" spans="1:16" s="8" customFormat="1" ht="19.5" customHeight="1">
      <c r="A40" s="65"/>
      <c r="B40" s="58"/>
      <c r="C40" s="20"/>
      <c r="D40" s="58"/>
      <c r="E40" s="58"/>
    </row>
    <row r="41" spans="1:16" s="7" customFormat="1" ht="20.25" customHeight="1">
      <c r="A41" s="68"/>
      <c r="B41" s="69" t="s">
        <v>24</v>
      </c>
      <c r="C41" s="70"/>
      <c r="D41" s="71"/>
      <c r="E41" s="72"/>
      <c r="F41" s="73">
        <f>SUM(F18:F40)</f>
        <v>11560.38</v>
      </c>
      <c r="G41" s="73"/>
      <c r="H41" s="6"/>
    </row>
    <row r="42" spans="1:16" s="8" customFormat="1" ht="18" customHeight="1">
      <c r="A42" s="65"/>
      <c r="C42" s="20"/>
      <c r="D42" s="20"/>
      <c r="E42" s="64"/>
      <c r="F42" s="64"/>
      <c r="G42" s="64"/>
    </row>
    <row r="43" spans="1:16" s="8" customFormat="1" ht="17.25">
      <c r="A43" s="52" t="s">
        <v>13</v>
      </c>
      <c r="B43" s="52" t="s">
        <v>8</v>
      </c>
      <c r="C43" s="20"/>
      <c r="D43" s="20"/>
      <c r="E43" s="57"/>
      <c r="F43" s="57"/>
      <c r="G43" s="57"/>
      <c r="H43" s="5"/>
      <c r="I43" s="5"/>
      <c r="J43" s="5"/>
      <c r="K43" s="5"/>
      <c r="L43" s="5"/>
      <c r="M43" s="5"/>
    </row>
    <row r="44" spans="1:16" s="8" customFormat="1" ht="32.25" customHeight="1">
      <c r="A44" s="65"/>
      <c r="B44" s="58"/>
      <c r="C44" s="20"/>
      <c r="D44" s="20"/>
      <c r="E44" s="57"/>
      <c r="F44" s="57"/>
      <c r="G44" s="57"/>
      <c r="H44" s="5"/>
      <c r="I44" s="5"/>
      <c r="J44" s="5"/>
      <c r="K44" s="5"/>
      <c r="L44" s="5"/>
      <c r="M44" s="5"/>
    </row>
    <row r="45" spans="1:16" ht="154.5" customHeight="1">
      <c r="A45" s="53" t="s">
        <v>14</v>
      </c>
      <c r="B45" s="54" t="s">
        <v>241</v>
      </c>
      <c r="C45" s="43" t="s">
        <v>164</v>
      </c>
      <c r="D45" s="3">
        <v>388.95</v>
      </c>
      <c r="E45" s="15">
        <v>8.56</v>
      </c>
      <c r="F45" s="3">
        <f>D45*E45</f>
        <v>3329.41</v>
      </c>
      <c r="H45" s="9"/>
      <c r="I45" s="2"/>
      <c r="J45" s="2"/>
      <c r="K45" s="2"/>
      <c r="L45" s="2"/>
      <c r="M45" s="2"/>
      <c r="N45" s="2"/>
      <c r="O45" s="2"/>
      <c r="P45" s="2"/>
    </row>
    <row r="46" spans="1:16" ht="37.5" customHeight="1">
      <c r="A46" s="53"/>
      <c r="B46" s="74"/>
      <c r="D46" s="3"/>
      <c r="H46" s="2"/>
      <c r="I46" s="2"/>
      <c r="J46" s="2"/>
      <c r="K46" s="2"/>
      <c r="L46" s="2"/>
      <c r="M46" s="2"/>
    </row>
    <row r="47" spans="1:16" ht="183" customHeight="1">
      <c r="A47" s="53" t="s">
        <v>15</v>
      </c>
      <c r="B47" s="54" t="s">
        <v>242</v>
      </c>
      <c r="C47" s="43" t="s">
        <v>164</v>
      </c>
      <c r="D47" s="44">
        <v>963.6</v>
      </c>
      <c r="E47" s="15">
        <v>6.3</v>
      </c>
      <c r="F47" s="3">
        <f>D47*E47</f>
        <v>6070.68</v>
      </c>
      <c r="H47" s="9"/>
      <c r="I47" s="157"/>
      <c r="J47" s="157"/>
      <c r="K47" s="157"/>
      <c r="L47" s="2"/>
      <c r="M47" s="2"/>
    </row>
    <row r="48" spans="1:16" ht="18.75" customHeight="1">
      <c r="A48" s="53"/>
      <c r="B48" s="54"/>
      <c r="C48" s="3"/>
      <c r="D48" s="75"/>
      <c r="H48" s="2"/>
      <c r="I48" s="2"/>
      <c r="J48" s="2"/>
      <c r="K48" s="2"/>
      <c r="L48" s="2"/>
      <c r="M48" s="2"/>
    </row>
    <row r="49" spans="1:16" s="8" customFormat="1" ht="163.5" customHeight="1">
      <c r="A49" s="65"/>
      <c r="B49" s="76" t="s">
        <v>234</v>
      </c>
      <c r="C49" s="20"/>
      <c r="D49" s="77"/>
      <c r="F49" s="75"/>
      <c r="G49" s="75"/>
      <c r="H49" s="5"/>
      <c r="I49" s="5"/>
      <c r="J49" s="5"/>
      <c r="K49" s="5"/>
      <c r="L49" s="5"/>
      <c r="M49" s="5"/>
    </row>
    <row r="50" spans="1:16" s="8" customFormat="1" ht="16.5" customHeight="1">
      <c r="A50" s="65"/>
      <c r="B50" s="76"/>
      <c r="C50" s="20"/>
      <c r="D50" s="77"/>
      <c r="F50" s="75"/>
      <c r="G50" s="75"/>
      <c r="H50" s="5"/>
      <c r="I50" s="5"/>
      <c r="J50" s="5"/>
      <c r="K50" s="5"/>
      <c r="L50" s="5"/>
      <c r="M50" s="5"/>
    </row>
    <row r="51" spans="1:16" ht="120.75" customHeight="1">
      <c r="A51" s="53" t="s">
        <v>16</v>
      </c>
      <c r="B51" s="54" t="s">
        <v>176</v>
      </c>
      <c r="D51" s="3"/>
      <c r="H51" s="2"/>
      <c r="I51" s="157"/>
      <c r="J51" s="157"/>
      <c r="K51" s="157"/>
      <c r="L51" s="2"/>
      <c r="M51" s="2"/>
      <c r="N51" s="2"/>
      <c r="O51" s="2"/>
      <c r="P51" s="2"/>
    </row>
    <row r="52" spans="1:16" ht="18.75" customHeight="1">
      <c r="A52" s="78"/>
      <c r="B52" s="79" t="s">
        <v>177</v>
      </c>
      <c r="C52" s="80" t="s">
        <v>164</v>
      </c>
      <c r="D52" s="25">
        <v>963.6</v>
      </c>
      <c r="E52" s="148">
        <v>5.52</v>
      </c>
      <c r="F52" s="25">
        <f t="shared" ref="F52" si="1">D52*E52</f>
        <v>5319.07</v>
      </c>
      <c r="G52" s="25"/>
      <c r="H52" s="2"/>
      <c r="I52" s="157"/>
      <c r="J52" s="157"/>
      <c r="K52" s="157"/>
      <c r="L52" s="157"/>
      <c r="M52" s="157"/>
      <c r="N52" s="157"/>
      <c r="O52" s="157"/>
      <c r="P52" s="157"/>
    </row>
    <row r="53" spans="1:16" ht="46.5" customHeight="1">
      <c r="A53" s="53"/>
      <c r="B53" s="54"/>
      <c r="H53" s="2"/>
      <c r="I53" s="4"/>
      <c r="J53" s="4"/>
      <c r="K53" s="4"/>
      <c r="L53" s="4"/>
      <c r="M53" s="4"/>
      <c r="N53" s="4"/>
      <c r="O53" s="4"/>
      <c r="P53" s="4"/>
    </row>
    <row r="54" spans="1:16" s="8" customFormat="1" ht="183" customHeight="1">
      <c r="A54" s="53" t="s">
        <v>17</v>
      </c>
      <c r="B54" s="54" t="s">
        <v>178</v>
      </c>
      <c r="C54" s="43" t="s">
        <v>163</v>
      </c>
      <c r="D54" s="3">
        <v>3611.67</v>
      </c>
      <c r="E54" s="15">
        <v>0.34</v>
      </c>
      <c r="F54" s="3">
        <f t="shared" ref="F54" si="2">D54*E54</f>
        <v>1227.97</v>
      </c>
      <c r="G54" s="3"/>
      <c r="H54" s="11"/>
      <c r="I54" s="10"/>
      <c r="J54" s="10"/>
      <c r="K54" s="10"/>
      <c r="L54" s="5"/>
      <c r="M54" s="5"/>
      <c r="N54" s="5"/>
      <c r="O54" s="5"/>
      <c r="P54" s="5"/>
    </row>
    <row r="55" spans="1:16" s="8" customFormat="1" ht="45.75" customHeight="1">
      <c r="A55" s="53"/>
      <c r="B55" s="54"/>
      <c r="C55" s="3"/>
      <c r="D55" s="3"/>
      <c r="E55" s="3"/>
      <c r="F55" s="3"/>
      <c r="G55" s="3"/>
      <c r="H55" s="5"/>
      <c r="I55" s="10"/>
      <c r="J55" s="10"/>
      <c r="K55" s="10"/>
      <c r="L55" s="5"/>
      <c r="M55" s="5"/>
      <c r="N55" s="5"/>
      <c r="O55" s="5"/>
      <c r="P55" s="5"/>
    </row>
    <row r="56" spans="1:16" s="8" customFormat="1" ht="199.5" customHeight="1">
      <c r="A56" s="53" t="s">
        <v>65</v>
      </c>
      <c r="B56" s="55" t="s">
        <v>261</v>
      </c>
      <c r="C56" s="81" t="s">
        <v>179</v>
      </c>
      <c r="D56" s="3">
        <v>500</v>
      </c>
      <c r="E56" s="3">
        <f>E45+E58</f>
        <v>14.34</v>
      </c>
      <c r="F56" s="3">
        <f t="shared" ref="F56" si="3">D56*E56</f>
        <v>7170</v>
      </c>
      <c r="G56" s="3"/>
      <c r="H56" s="11"/>
      <c r="I56" s="10"/>
      <c r="J56" s="10"/>
      <c r="K56" s="10"/>
      <c r="L56" s="5"/>
      <c r="M56" s="5"/>
      <c r="N56" s="5"/>
      <c r="O56" s="5"/>
      <c r="P56" s="5"/>
    </row>
    <row r="57" spans="1:16" s="8" customFormat="1" ht="15.75" customHeight="1">
      <c r="A57" s="53"/>
      <c r="B57" s="54"/>
      <c r="C57" s="3"/>
      <c r="D57" s="3"/>
      <c r="E57" s="3"/>
      <c r="F57" s="3"/>
      <c r="G57" s="3"/>
      <c r="H57" s="5"/>
      <c r="I57" s="10"/>
      <c r="J57" s="10"/>
      <c r="K57" s="10"/>
      <c r="L57" s="5"/>
      <c r="M57" s="5"/>
      <c r="N57" s="5"/>
      <c r="O57" s="5"/>
      <c r="P57" s="5"/>
    </row>
    <row r="58" spans="1:16" ht="193.5" customHeight="1">
      <c r="A58" s="82" t="s">
        <v>103</v>
      </c>
      <c r="B58" s="83" t="s">
        <v>180</v>
      </c>
      <c r="C58" s="81" t="s">
        <v>179</v>
      </c>
      <c r="D58" s="3">
        <v>655.7</v>
      </c>
      <c r="E58" s="15">
        <v>5.78</v>
      </c>
      <c r="F58" s="3">
        <f t="shared" ref="F58" si="4">D58*E58</f>
        <v>3789.95</v>
      </c>
      <c r="H58" s="2"/>
      <c r="I58" s="2"/>
      <c r="J58" s="2"/>
      <c r="K58" s="2"/>
      <c r="L58" s="2"/>
      <c r="M58" s="2"/>
      <c r="N58" s="2"/>
      <c r="O58" s="2"/>
      <c r="P58" s="2"/>
    </row>
    <row r="59" spans="1:16" ht="47.25" customHeight="1">
      <c r="A59" s="53"/>
      <c r="B59" s="54"/>
      <c r="D59" s="3"/>
      <c r="H59" s="2"/>
      <c r="I59" s="2"/>
      <c r="J59" s="2"/>
      <c r="K59" s="2"/>
      <c r="L59" s="2"/>
      <c r="M59" s="2"/>
      <c r="N59" s="2"/>
      <c r="O59" s="2"/>
      <c r="P59" s="2"/>
    </row>
    <row r="60" spans="1:16" ht="192" customHeight="1">
      <c r="A60" s="82" t="s">
        <v>104</v>
      </c>
      <c r="B60" s="83" t="s">
        <v>181</v>
      </c>
      <c r="C60" s="81" t="s">
        <v>179</v>
      </c>
      <c r="D60" s="3">
        <v>182.9</v>
      </c>
      <c r="E60" s="15">
        <v>10.36</v>
      </c>
      <c r="G60" s="3">
        <f>D60*E60</f>
        <v>1894.84</v>
      </c>
      <c r="H60" s="2"/>
      <c r="I60" s="2"/>
      <c r="J60" s="2"/>
      <c r="K60" s="2"/>
      <c r="L60" s="2"/>
      <c r="M60" s="2"/>
      <c r="N60" s="2"/>
      <c r="O60" s="2"/>
      <c r="P60" s="2"/>
    </row>
    <row r="61" spans="1:16" ht="42" customHeight="1">
      <c r="A61" s="53"/>
      <c r="B61" s="54"/>
      <c r="D61" s="3"/>
      <c r="H61" s="2"/>
      <c r="I61" s="2"/>
      <c r="J61" s="2"/>
      <c r="K61" s="2"/>
      <c r="L61" s="2"/>
      <c r="M61" s="2"/>
      <c r="N61" s="2"/>
      <c r="O61" s="2"/>
      <c r="P61" s="2"/>
    </row>
    <row r="62" spans="1:16" ht="172.5" customHeight="1">
      <c r="A62" s="53" t="s">
        <v>105</v>
      </c>
      <c r="B62" s="54" t="s">
        <v>182</v>
      </c>
      <c r="C62" s="43" t="s">
        <v>163</v>
      </c>
      <c r="D62" s="3">
        <v>2586.9499999999998</v>
      </c>
      <c r="E62" s="15">
        <v>0.53</v>
      </c>
      <c r="F62" s="3">
        <f t="shared" ref="F62" si="5">D62*E62</f>
        <v>1371.08</v>
      </c>
      <c r="H62" s="2"/>
      <c r="I62" s="2"/>
      <c r="J62" s="2"/>
      <c r="K62" s="2"/>
      <c r="L62" s="2"/>
      <c r="M62" s="2"/>
      <c r="N62" s="2"/>
      <c r="O62" s="2"/>
      <c r="P62" s="2"/>
    </row>
    <row r="63" spans="1:16" ht="20.25" customHeight="1">
      <c r="A63" s="53"/>
      <c r="B63" s="54"/>
      <c r="D63" s="3"/>
      <c r="H63" s="2"/>
      <c r="I63" s="2"/>
      <c r="J63" s="2"/>
      <c r="K63" s="2"/>
      <c r="L63" s="2"/>
      <c r="M63" s="2"/>
      <c r="N63" s="2"/>
      <c r="O63" s="2"/>
      <c r="P63" s="2"/>
    </row>
    <row r="64" spans="1:16" ht="165" customHeight="1">
      <c r="A64" s="53" t="s">
        <v>106</v>
      </c>
      <c r="B64" s="54" t="s">
        <v>183</v>
      </c>
      <c r="C64" s="43" t="s">
        <v>163</v>
      </c>
      <c r="D64" s="3">
        <v>1430.2</v>
      </c>
      <c r="E64" s="15">
        <v>0.95</v>
      </c>
      <c r="G64" s="3">
        <f>D64*E64</f>
        <v>1358.69</v>
      </c>
      <c r="H64" s="2"/>
      <c r="I64" s="2"/>
      <c r="J64" s="2"/>
      <c r="K64" s="2"/>
      <c r="L64" s="2"/>
      <c r="M64" s="2"/>
      <c r="N64" s="2"/>
      <c r="O64" s="2"/>
      <c r="P64" s="2"/>
    </row>
    <row r="65" spans="1:16" ht="39.75" customHeight="1">
      <c r="A65" s="53"/>
      <c r="B65" s="54"/>
      <c r="D65" s="3"/>
      <c r="H65" s="2"/>
      <c r="I65" s="2"/>
      <c r="J65" s="2"/>
      <c r="K65" s="2"/>
      <c r="L65" s="2"/>
      <c r="M65" s="2"/>
      <c r="N65" s="2"/>
      <c r="O65" s="2"/>
      <c r="P65" s="2"/>
    </row>
    <row r="66" spans="1:16" ht="138" customHeight="1">
      <c r="A66" s="53" t="s">
        <v>117</v>
      </c>
      <c r="B66" s="54" t="s">
        <v>236</v>
      </c>
      <c r="D66" s="3"/>
      <c r="H66" s="2"/>
      <c r="I66" s="2"/>
      <c r="J66" s="2"/>
      <c r="K66" s="2"/>
      <c r="L66" s="2"/>
      <c r="M66" s="2"/>
      <c r="N66" s="2"/>
      <c r="O66" s="2"/>
      <c r="P66" s="2"/>
    </row>
    <row r="67" spans="1:16" ht="15.75" customHeight="1">
      <c r="A67" s="53"/>
      <c r="B67" s="59" t="s">
        <v>107</v>
      </c>
      <c r="C67" s="43" t="s">
        <v>165</v>
      </c>
      <c r="D67" s="3">
        <v>19.3</v>
      </c>
      <c r="E67" s="15">
        <v>7.59</v>
      </c>
      <c r="F67" s="3">
        <f t="shared" ref="F67:F68" si="6">D67*E67</f>
        <v>146.49</v>
      </c>
    </row>
    <row r="68" spans="1:16" ht="15.75" customHeight="1">
      <c r="A68" s="53"/>
      <c r="B68" s="59" t="s">
        <v>108</v>
      </c>
      <c r="C68" s="43" t="s">
        <v>165</v>
      </c>
      <c r="D68" s="3">
        <v>593.6</v>
      </c>
      <c r="E68" s="15">
        <v>3.56</v>
      </c>
      <c r="F68" s="3">
        <f t="shared" si="6"/>
        <v>2113.2199999999998</v>
      </c>
    </row>
    <row r="69" spans="1:16" ht="39.75" customHeight="1">
      <c r="A69" s="53"/>
      <c r="B69" s="54"/>
      <c r="D69" s="3"/>
      <c r="H69" s="2"/>
      <c r="I69" s="2"/>
      <c r="J69" s="2"/>
      <c r="K69" s="2"/>
      <c r="L69" s="2"/>
      <c r="M69" s="2"/>
      <c r="N69" s="2"/>
      <c r="O69" s="2"/>
      <c r="P69" s="2"/>
    </row>
    <row r="70" spans="1:16" s="7" customFormat="1" ht="17.25">
      <c r="A70" s="84"/>
      <c r="B70" s="85" t="s">
        <v>23</v>
      </c>
      <c r="C70" s="86"/>
      <c r="D70" s="87"/>
      <c r="E70" s="88"/>
      <c r="F70" s="89">
        <f>SUM(F45:F69)</f>
        <v>30537.87</v>
      </c>
      <c r="G70" s="89">
        <f>SUM(G45:G69)</f>
        <v>3253.53</v>
      </c>
      <c r="H70" s="6"/>
    </row>
    <row r="71" spans="1:16" ht="20.25" customHeight="1"/>
    <row r="72" spans="1:16" s="8" customFormat="1" ht="17.25">
      <c r="A72" s="52" t="s">
        <v>18</v>
      </c>
      <c r="B72" s="52" t="s">
        <v>22</v>
      </c>
      <c r="C72" s="20"/>
      <c r="D72" s="77"/>
      <c r="E72" s="57"/>
      <c r="F72" s="57"/>
      <c r="G72" s="57"/>
      <c r="H72" s="5"/>
      <c r="I72" s="5"/>
      <c r="J72" s="5"/>
      <c r="K72" s="5"/>
      <c r="L72" s="5"/>
      <c r="M72" s="5"/>
    </row>
    <row r="73" spans="1:16" s="8" customFormat="1" ht="35.25" customHeight="1">
      <c r="A73" s="52"/>
      <c r="B73" s="52"/>
      <c r="C73" s="20"/>
      <c r="D73" s="77"/>
      <c r="E73" s="57"/>
      <c r="F73" s="57"/>
      <c r="G73" s="57"/>
      <c r="H73" s="5"/>
      <c r="I73" s="5"/>
      <c r="J73" s="5"/>
      <c r="K73" s="5"/>
      <c r="L73" s="5"/>
      <c r="M73" s="5"/>
    </row>
    <row r="74" spans="1:16" s="8" customFormat="1" ht="142.5" customHeight="1">
      <c r="A74" s="65" t="s">
        <v>19</v>
      </c>
      <c r="B74" s="58" t="s">
        <v>243</v>
      </c>
      <c r="C74" s="20" t="s">
        <v>163</v>
      </c>
      <c r="D74" s="75">
        <v>350.7</v>
      </c>
      <c r="E74" s="146">
        <v>2.25</v>
      </c>
      <c r="F74" s="19">
        <f>D74*E74</f>
        <v>789.08</v>
      </c>
      <c r="G74" s="19"/>
      <c r="H74" s="5"/>
      <c r="I74" s="5"/>
      <c r="J74" s="5"/>
      <c r="K74" s="5"/>
      <c r="L74" s="5"/>
      <c r="M74" s="5"/>
    </row>
    <row r="75" spans="1:16" s="8" customFormat="1" ht="44.25" customHeight="1">
      <c r="A75" s="52"/>
      <c r="B75" s="52"/>
      <c r="C75" s="20"/>
      <c r="D75" s="77"/>
      <c r="E75" s="57"/>
      <c r="F75" s="57"/>
      <c r="G75" s="57"/>
      <c r="H75" s="5"/>
      <c r="I75" s="5"/>
      <c r="J75" s="5"/>
      <c r="K75" s="5"/>
      <c r="L75" s="5"/>
      <c r="M75" s="5"/>
    </row>
    <row r="76" spans="1:16" ht="169.5" customHeight="1">
      <c r="A76" s="53" t="s">
        <v>27</v>
      </c>
      <c r="B76" s="54" t="s">
        <v>184</v>
      </c>
      <c r="C76" s="43" t="s">
        <v>164</v>
      </c>
      <c r="D76" s="3">
        <v>626.20000000000005</v>
      </c>
      <c r="E76" s="15">
        <v>19.329999999999998</v>
      </c>
      <c r="F76" s="3">
        <f>D76*E76</f>
        <v>12104.45</v>
      </c>
      <c r="H76" s="12"/>
    </row>
    <row r="77" spans="1:16" ht="42.75" customHeight="1">
      <c r="A77" s="53"/>
      <c r="B77" s="54"/>
      <c r="D77" s="3"/>
      <c r="H77" s="12"/>
    </row>
    <row r="78" spans="1:16" ht="169.5" customHeight="1">
      <c r="A78" s="53" t="s">
        <v>28</v>
      </c>
      <c r="B78" s="54" t="s">
        <v>185</v>
      </c>
      <c r="C78" s="43" t="s">
        <v>164</v>
      </c>
      <c r="D78" s="3">
        <v>214.5</v>
      </c>
      <c r="E78" s="15">
        <v>22.15</v>
      </c>
      <c r="G78" s="3">
        <f>D78*E78</f>
        <v>4751.18</v>
      </c>
      <c r="H78" s="12"/>
    </row>
    <row r="79" spans="1:16" ht="12" customHeight="1">
      <c r="A79" s="53"/>
      <c r="B79" s="54"/>
      <c r="C79" s="3"/>
      <c r="D79" s="3"/>
      <c r="H79" s="12"/>
    </row>
    <row r="80" spans="1:16" ht="174.75" customHeight="1">
      <c r="A80" s="53" t="s">
        <v>29</v>
      </c>
      <c r="B80" s="54" t="s">
        <v>186</v>
      </c>
      <c r="C80" s="43" t="s">
        <v>163</v>
      </c>
      <c r="D80" s="19">
        <v>341</v>
      </c>
      <c r="E80" s="146">
        <v>14.69</v>
      </c>
      <c r="F80" s="19"/>
      <c r="G80" s="19">
        <f>D80*E80</f>
        <v>5009.29</v>
      </c>
      <c r="H80" s="13"/>
    </row>
    <row r="81" spans="1:13" ht="42" customHeight="1">
      <c r="A81" s="53"/>
      <c r="B81" s="54"/>
      <c r="D81" s="19"/>
      <c r="H81" s="12"/>
    </row>
    <row r="82" spans="1:13" s="15" customFormat="1" ht="210.75" customHeight="1">
      <c r="A82" s="90" t="s">
        <v>53</v>
      </c>
      <c r="B82" s="54" t="s">
        <v>187</v>
      </c>
      <c r="H82" s="14"/>
      <c r="I82" s="14"/>
      <c r="J82" s="14"/>
      <c r="K82" s="14"/>
      <c r="L82" s="14"/>
      <c r="M82" s="14"/>
    </row>
    <row r="83" spans="1:13" s="15" customFormat="1" ht="15.75" customHeight="1">
      <c r="A83" s="90"/>
      <c r="B83" s="59" t="s">
        <v>109</v>
      </c>
      <c r="C83" s="91" t="s">
        <v>163</v>
      </c>
      <c r="D83" s="15">
        <v>543.20000000000005</v>
      </c>
      <c r="E83" s="15">
        <v>0.39</v>
      </c>
      <c r="F83" s="15">
        <f>D83*E83</f>
        <v>211.85</v>
      </c>
      <c r="H83" s="14"/>
      <c r="I83" s="14"/>
      <c r="J83" s="14"/>
      <c r="K83" s="14"/>
      <c r="L83" s="14"/>
      <c r="M83" s="14"/>
    </row>
    <row r="84" spans="1:13" s="15" customFormat="1" ht="15.75" customHeight="1">
      <c r="A84" s="90"/>
      <c r="B84" s="59" t="s">
        <v>110</v>
      </c>
      <c r="C84" s="91" t="s">
        <v>163</v>
      </c>
      <c r="D84" s="15">
        <v>3620.4</v>
      </c>
      <c r="E84" s="15">
        <v>0.39</v>
      </c>
      <c r="F84" s="15">
        <f>D84*E84</f>
        <v>1411.96</v>
      </c>
      <c r="H84" s="14"/>
      <c r="I84" s="14"/>
      <c r="J84" s="14"/>
      <c r="K84" s="14"/>
      <c r="L84" s="14"/>
      <c r="M84" s="14"/>
    </row>
    <row r="85" spans="1:13" s="15" customFormat="1" ht="45" customHeight="1">
      <c r="A85" s="92"/>
      <c r="B85" s="92"/>
      <c r="C85" s="91"/>
      <c r="H85" s="14"/>
      <c r="I85" s="14"/>
      <c r="J85" s="14"/>
      <c r="K85" s="14"/>
      <c r="L85" s="14"/>
      <c r="M85" s="14"/>
    </row>
    <row r="86" spans="1:13" ht="191.25" customHeight="1">
      <c r="A86" s="53" t="s">
        <v>63</v>
      </c>
      <c r="B86" s="54" t="s">
        <v>244</v>
      </c>
      <c r="C86" s="43" t="s">
        <v>137</v>
      </c>
      <c r="D86" s="19">
        <v>100</v>
      </c>
      <c r="E86" s="15">
        <v>80.819999999999993</v>
      </c>
      <c r="F86" s="3">
        <f>D86*E86</f>
        <v>8082</v>
      </c>
      <c r="H86" s="26"/>
    </row>
    <row r="87" spans="1:13" ht="18" customHeight="1">
      <c r="A87" s="53"/>
      <c r="B87" s="54"/>
      <c r="C87" s="3"/>
      <c r="D87" s="3"/>
      <c r="H87" s="12"/>
    </row>
    <row r="88" spans="1:13" ht="183.75" customHeight="1">
      <c r="A88" s="53" t="s">
        <v>64</v>
      </c>
      <c r="B88" s="54" t="s">
        <v>188</v>
      </c>
      <c r="C88" s="43" t="s">
        <v>163</v>
      </c>
      <c r="D88" s="19">
        <v>2649.9</v>
      </c>
      <c r="E88" s="15">
        <v>10.38</v>
      </c>
      <c r="F88" s="3">
        <f>D88*E88</f>
        <v>27505.96</v>
      </c>
      <c r="H88" s="26"/>
    </row>
    <row r="89" spans="1:13" ht="36.75" customHeight="1">
      <c r="A89" s="53"/>
      <c r="B89" s="54"/>
      <c r="C89" s="3"/>
      <c r="D89" s="3"/>
      <c r="H89" s="12"/>
    </row>
    <row r="90" spans="1:13" s="8" customFormat="1" ht="237" customHeight="1">
      <c r="A90" s="65" t="s">
        <v>101</v>
      </c>
      <c r="B90" s="55" t="s">
        <v>189</v>
      </c>
      <c r="C90" s="20" t="s">
        <v>163</v>
      </c>
      <c r="D90" s="77">
        <v>390.2</v>
      </c>
      <c r="E90" s="149">
        <v>3.1</v>
      </c>
      <c r="F90" s="3">
        <f>D90*E90</f>
        <v>1209.6199999999999</v>
      </c>
      <c r="G90" s="3"/>
    </row>
    <row r="91" spans="1:13" ht="46.5" customHeight="1">
      <c r="A91" s="53"/>
      <c r="B91" s="54"/>
      <c r="C91" s="3"/>
      <c r="D91" s="3"/>
      <c r="H91" s="12"/>
    </row>
    <row r="92" spans="1:13" ht="176.25" customHeight="1">
      <c r="A92" s="53" t="s">
        <v>111</v>
      </c>
      <c r="B92" s="54" t="s">
        <v>245</v>
      </c>
      <c r="C92" s="43" t="s">
        <v>163</v>
      </c>
      <c r="D92" s="19">
        <v>3620.4</v>
      </c>
      <c r="E92" s="15">
        <v>10.33</v>
      </c>
      <c r="F92" s="3">
        <f>D92*E92</f>
        <v>37398.730000000003</v>
      </c>
      <c r="H92" s="26"/>
    </row>
    <row r="93" spans="1:13" ht="15.75" customHeight="1">
      <c r="A93" s="53"/>
      <c r="B93" s="59"/>
      <c r="D93" s="19"/>
      <c r="H93" s="12"/>
    </row>
    <row r="94" spans="1:13" s="8" customFormat="1" ht="327.75">
      <c r="A94" s="65" t="s">
        <v>143</v>
      </c>
      <c r="B94" s="54" t="s">
        <v>190</v>
      </c>
      <c r="C94" s="20" t="s">
        <v>163</v>
      </c>
      <c r="D94" s="77">
        <v>1430.2</v>
      </c>
      <c r="E94" s="149">
        <v>38.4</v>
      </c>
      <c r="F94" s="3"/>
      <c r="G94" s="3">
        <f>D94*E94</f>
        <v>54919.68</v>
      </c>
      <c r="H94" s="93"/>
    </row>
    <row r="95" spans="1:13" ht="47.25" customHeight="1">
      <c r="A95" s="53"/>
      <c r="B95" s="54"/>
      <c r="C95" s="3"/>
      <c r="D95" s="3"/>
      <c r="H95" s="12"/>
    </row>
    <row r="96" spans="1:13" s="7" customFormat="1" ht="17.25">
      <c r="A96" s="84"/>
      <c r="B96" s="85" t="s">
        <v>25</v>
      </c>
      <c r="C96" s="86"/>
      <c r="D96" s="87"/>
      <c r="E96" s="165">
        <f>SUM(F74:F95)</f>
        <v>88713.65</v>
      </c>
      <c r="F96" s="165"/>
      <c r="G96" s="155">
        <f>G78+G80+G94</f>
        <v>64680.15</v>
      </c>
    </row>
    <row r="97" spans="1:13" s="8" customFormat="1" ht="16.5" customHeight="1">
      <c r="C97" s="20"/>
      <c r="D97" s="77"/>
      <c r="E97" s="57"/>
      <c r="F97" s="57"/>
      <c r="G97" s="156"/>
      <c r="H97" s="5"/>
      <c r="I97" s="5"/>
      <c r="J97" s="5"/>
      <c r="K97" s="5"/>
      <c r="L97" s="5"/>
      <c r="M97" s="5"/>
    </row>
    <row r="98" spans="1:13" s="8" customFormat="1" ht="17.25">
      <c r="A98" s="52" t="s">
        <v>26</v>
      </c>
      <c r="B98" s="52" t="s">
        <v>10</v>
      </c>
      <c r="C98" s="20"/>
      <c r="D98" s="77"/>
      <c r="E98" s="57"/>
      <c r="F98" s="57"/>
      <c r="G98" s="57"/>
    </row>
    <row r="99" spans="1:13" s="8" customFormat="1" ht="36" customHeight="1">
      <c r="C99" s="20"/>
      <c r="E99" s="57"/>
      <c r="F99" s="57"/>
      <c r="G99" s="57"/>
    </row>
    <row r="100" spans="1:13" s="8" customFormat="1" ht="153" customHeight="1">
      <c r="A100" s="65" t="s">
        <v>30</v>
      </c>
      <c r="B100" s="58" t="s">
        <v>191</v>
      </c>
      <c r="C100" s="20" t="s">
        <v>165</v>
      </c>
      <c r="D100" s="19">
        <v>992.9</v>
      </c>
      <c r="E100" s="150">
        <v>19.23</v>
      </c>
      <c r="F100" s="94">
        <f>D100*E100</f>
        <v>19093.47</v>
      </c>
      <c r="G100" s="94"/>
    </row>
    <row r="101" spans="1:13" s="8" customFormat="1" ht="40.5" customHeight="1">
      <c r="C101" s="20"/>
      <c r="D101" s="75"/>
      <c r="E101" s="94"/>
      <c r="F101" s="94"/>
      <c r="G101" s="94"/>
    </row>
    <row r="102" spans="1:13" s="8" customFormat="1" ht="156" customHeight="1">
      <c r="A102" s="65" t="s">
        <v>69</v>
      </c>
      <c r="B102" s="58" t="s">
        <v>192</v>
      </c>
      <c r="C102" s="20" t="s">
        <v>165</v>
      </c>
      <c r="D102" s="19">
        <v>802.6</v>
      </c>
      <c r="E102" s="150">
        <v>15.75</v>
      </c>
      <c r="F102" s="94">
        <f>D102*E102</f>
        <v>12640.95</v>
      </c>
      <c r="G102" s="94"/>
    </row>
    <row r="103" spans="1:13" ht="39.75" customHeight="1">
      <c r="A103" s="53"/>
      <c r="B103" s="83"/>
      <c r="D103" s="3"/>
    </row>
    <row r="104" spans="1:13" ht="17.25" customHeight="1">
      <c r="A104" s="95"/>
      <c r="B104" s="96" t="s">
        <v>118</v>
      </c>
      <c r="D104" s="19"/>
      <c r="H104" s="2"/>
      <c r="I104" s="2"/>
      <c r="J104" s="2"/>
      <c r="K104" s="2"/>
      <c r="L104" s="2"/>
      <c r="M104" s="2"/>
    </row>
    <row r="105" spans="1:13" ht="33.75" customHeight="1">
      <c r="A105" s="95"/>
      <c r="B105" s="95"/>
      <c r="D105" s="19"/>
      <c r="H105" s="2"/>
      <c r="I105" s="2"/>
      <c r="J105" s="2"/>
      <c r="K105" s="2"/>
      <c r="L105" s="2"/>
      <c r="M105" s="2"/>
    </row>
    <row r="106" spans="1:13" ht="201.75" customHeight="1">
      <c r="A106" s="65" t="s">
        <v>72</v>
      </c>
      <c r="B106" s="83" t="s">
        <v>193</v>
      </c>
      <c r="C106" s="20" t="s">
        <v>164</v>
      </c>
      <c r="D106" s="75">
        <v>28.3</v>
      </c>
      <c r="E106" s="15">
        <v>212.21</v>
      </c>
      <c r="F106" s="3">
        <f>D106*E106</f>
        <v>6005.54</v>
      </c>
    </row>
    <row r="107" spans="1:13" ht="16.5" customHeight="1">
      <c r="A107" s="16"/>
      <c r="B107" s="83"/>
      <c r="C107" s="17"/>
      <c r="D107" s="18"/>
      <c r="E107" s="19"/>
      <c r="F107" s="19"/>
      <c r="G107" s="19"/>
    </row>
    <row r="108" spans="1:13" ht="135" customHeight="1">
      <c r="A108" s="65" t="s">
        <v>112</v>
      </c>
      <c r="B108" s="83" t="s">
        <v>194</v>
      </c>
      <c r="C108" s="20"/>
      <c r="D108" s="21"/>
      <c r="E108" s="19"/>
      <c r="F108" s="19"/>
      <c r="G108" s="19"/>
      <c r="H108" s="26"/>
    </row>
    <row r="109" spans="1:13" ht="15.75" customHeight="1">
      <c r="A109" s="16"/>
      <c r="B109" s="97" t="s">
        <v>114</v>
      </c>
      <c r="C109" s="98" t="s">
        <v>102</v>
      </c>
      <c r="D109" s="3">
        <v>854</v>
      </c>
      <c r="E109" s="151">
        <v>1.35</v>
      </c>
      <c r="F109" s="25">
        <f>D109*E109</f>
        <v>1152.9000000000001</v>
      </c>
      <c r="G109" s="25"/>
    </row>
    <row r="110" spans="1:13" ht="42.75" customHeight="1">
      <c r="A110" s="16"/>
      <c r="B110" s="97"/>
      <c r="C110" s="98"/>
      <c r="D110" s="3"/>
      <c r="E110" s="99"/>
      <c r="F110" s="25"/>
      <c r="G110" s="25"/>
    </row>
    <row r="111" spans="1:13" ht="153" customHeight="1">
      <c r="A111" s="65" t="s">
        <v>115</v>
      </c>
      <c r="B111" s="83" t="s">
        <v>237</v>
      </c>
      <c r="C111" s="20" t="s">
        <v>164</v>
      </c>
      <c r="D111" s="3">
        <v>10.8</v>
      </c>
      <c r="E111" s="15">
        <v>6.95</v>
      </c>
      <c r="F111" s="3">
        <f>D111*E111</f>
        <v>75.06</v>
      </c>
    </row>
    <row r="112" spans="1:13" ht="51" customHeight="1">
      <c r="A112" s="16"/>
      <c r="B112" s="83"/>
      <c r="C112" s="17"/>
      <c r="D112" s="3"/>
      <c r="E112" s="19"/>
      <c r="F112" s="19"/>
      <c r="G112" s="19"/>
    </row>
    <row r="113" spans="1:7" ht="225.75" customHeight="1">
      <c r="A113" s="65" t="s">
        <v>116</v>
      </c>
      <c r="B113" s="83" t="s">
        <v>195</v>
      </c>
      <c r="C113" s="20" t="s">
        <v>165</v>
      </c>
      <c r="D113" s="75">
        <v>134.4</v>
      </c>
      <c r="E113" s="15">
        <v>30.85</v>
      </c>
      <c r="F113" s="3">
        <f>D113*E113</f>
        <v>4146.24</v>
      </c>
    </row>
    <row r="114" spans="1:7" ht="42.75" customHeight="1">
      <c r="A114" s="16"/>
      <c r="B114" s="83"/>
      <c r="C114" s="17"/>
      <c r="D114" s="18"/>
      <c r="E114" s="19"/>
      <c r="F114" s="19"/>
      <c r="G114" s="19"/>
    </row>
    <row r="115" spans="1:7" s="7" customFormat="1" ht="17.25">
      <c r="A115" s="84"/>
      <c r="B115" s="85" t="s">
        <v>32</v>
      </c>
      <c r="C115" s="86"/>
      <c r="D115" s="87"/>
      <c r="E115" s="88"/>
      <c r="F115" s="89">
        <f>SUM(F100:F113)</f>
        <v>43114.16</v>
      </c>
      <c r="G115" s="89"/>
    </row>
    <row r="116" spans="1:7" s="8" customFormat="1" ht="9.75" customHeight="1">
      <c r="A116" s="52"/>
      <c r="B116" s="100"/>
      <c r="C116" s="20"/>
      <c r="D116" s="77"/>
      <c r="E116" s="57"/>
      <c r="F116" s="101"/>
      <c r="G116" s="101"/>
    </row>
    <row r="117" spans="1:7" ht="17.25">
      <c r="A117" s="102" t="s">
        <v>31</v>
      </c>
      <c r="B117" s="102" t="s">
        <v>139</v>
      </c>
    </row>
    <row r="118" spans="1:7" ht="21.75" customHeight="1"/>
    <row r="119" spans="1:7" ht="17.25" customHeight="1">
      <c r="A119" s="103" t="s">
        <v>73</v>
      </c>
      <c r="B119" s="103" t="s">
        <v>21</v>
      </c>
      <c r="C119" s="22"/>
      <c r="E119" s="104"/>
      <c r="F119" s="99"/>
      <c r="G119" s="99"/>
    </row>
    <row r="120" spans="1:7" ht="27" customHeight="1">
      <c r="A120" s="105"/>
      <c r="B120" s="23"/>
      <c r="C120" s="24"/>
      <c r="E120" s="8"/>
      <c r="F120" s="75"/>
      <c r="G120" s="75"/>
    </row>
    <row r="121" spans="1:7" ht="192.75" customHeight="1">
      <c r="A121" s="53" t="s">
        <v>74</v>
      </c>
      <c r="B121" s="54" t="s">
        <v>196</v>
      </c>
      <c r="C121" s="20" t="s">
        <v>165</v>
      </c>
      <c r="D121" s="44">
        <v>422</v>
      </c>
      <c r="E121" s="15">
        <v>1.1299999999999999</v>
      </c>
      <c r="F121" s="3">
        <f>D121*E121</f>
        <v>476.86</v>
      </c>
    </row>
    <row r="122" spans="1:7" ht="39" customHeight="1">
      <c r="A122" s="105"/>
      <c r="B122" s="23"/>
      <c r="C122" s="24"/>
      <c r="E122" s="8"/>
      <c r="F122" s="75"/>
      <c r="G122" s="75"/>
    </row>
    <row r="123" spans="1:7" ht="93.75" customHeight="1">
      <c r="A123" s="53" t="s">
        <v>75</v>
      </c>
      <c r="B123" s="54" t="s">
        <v>197</v>
      </c>
      <c r="C123" s="67" t="s">
        <v>80</v>
      </c>
      <c r="D123" s="106">
        <v>1</v>
      </c>
      <c r="E123" s="15">
        <v>39.4</v>
      </c>
      <c r="F123" s="3">
        <f>D123*E123</f>
        <v>39.4</v>
      </c>
    </row>
    <row r="124" spans="1:7" ht="42" customHeight="1">
      <c r="B124" s="23"/>
      <c r="C124" s="67"/>
    </row>
    <row r="125" spans="1:7" ht="81" customHeight="1">
      <c r="A125" s="53" t="s">
        <v>75</v>
      </c>
      <c r="B125" s="54" t="s">
        <v>198</v>
      </c>
      <c r="C125" s="67" t="s">
        <v>80</v>
      </c>
      <c r="D125" s="106">
        <v>1</v>
      </c>
      <c r="E125" s="15">
        <v>337.72</v>
      </c>
      <c r="F125" s="3">
        <f>D125*E125</f>
        <v>337.72</v>
      </c>
    </row>
    <row r="126" spans="1:7" ht="15" customHeight="1">
      <c r="A126" s="105"/>
      <c r="B126" s="23"/>
      <c r="C126" s="3"/>
      <c r="D126" s="19"/>
    </row>
    <row r="127" spans="1:7" s="25" customFormat="1" ht="18.75" customHeight="1">
      <c r="A127" s="103" t="s">
        <v>76</v>
      </c>
      <c r="B127" s="103" t="s">
        <v>8</v>
      </c>
      <c r="C127" s="107"/>
      <c r="D127" s="108"/>
    </row>
    <row r="128" spans="1:7" ht="33" customHeight="1">
      <c r="A128" s="8"/>
      <c r="B128" s="8"/>
      <c r="C128" s="109"/>
    </row>
    <row r="129" spans="1:16" ht="123" customHeight="1">
      <c r="A129" s="53" t="s">
        <v>77</v>
      </c>
      <c r="B129" s="50" t="s">
        <v>199</v>
      </c>
      <c r="C129" s="67" t="s">
        <v>235</v>
      </c>
      <c r="D129" s="110">
        <v>964.7</v>
      </c>
      <c r="E129" s="152">
        <v>9.01</v>
      </c>
      <c r="F129" s="3">
        <f>D129*E129</f>
        <v>8691.9500000000007</v>
      </c>
    </row>
    <row r="130" spans="1:16" ht="16.5" customHeight="1">
      <c r="A130" s="8"/>
      <c r="B130" s="54"/>
      <c r="C130" s="67"/>
      <c r="D130" s="110"/>
      <c r="E130" s="75"/>
    </row>
    <row r="131" spans="1:16" ht="16.5" customHeight="1">
      <c r="A131" s="8"/>
      <c r="B131" s="54"/>
      <c r="C131" s="67"/>
      <c r="D131" s="110"/>
      <c r="E131" s="75"/>
    </row>
    <row r="132" spans="1:16" ht="38.25" customHeight="1">
      <c r="A132" s="8"/>
      <c r="B132" s="8"/>
      <c r="C132" s="8"/>
    </row>
    <row r="133" spans="1:16" ht="93.75" customHeight="1">
      <c r="A133" s="53" t="s">
        <v>78</v>
      </c>
      <c r="B133" s="54" t="s">
        <v>201</v>
      </c>
      <c r="C133" s="67" t="s">
        <v>202</v>
      </c>
      <c r="D133" s="111">
        <v>379.2</v>
      </c>
      <c r="E133" s="15">
        <v>0.68</v>
      </c>
      <c r="F133" s="3">
        <f>D133*E133</f>
        <v>257.86</v>
      </c>
    </row>
    <row r="134" spans="1:16" ht="39.75" customHeight="1">
      <c r="A134" s="8"/>
      <c r="B134" s="8"/>
      <c r="C134" s="67"/>
      <c r="D134" s="111"/>
    </row>
    <row r="135" spans="1:16" ht="135" customHeight="1">
      <c r="A135" s="53" t="s">
        <v>79</v>
      </c>
      <c r="B135" s="54" t="s">
        <v>246</v>
      </c>
      <c r="C135" s="67" t="s">
        <v>200</v>
      </c>
      <c r="D135" s="111">
        <v>256.3</v>
      </c>
      <c r="E135" s="15">
        <v>16.89</v>
      </c>
      <c r="F135" s="3">
        <f>D135*E135</f>
        <v>4328.91</v>
      </c>
    </row>
    <row r="136" spans="1:16" ht="42" customHeight="1">
      <c r="A136" s="8"/>
      <c r="B136" s="8"/>
      <c r="C136" s="67"/>
      <c r="D136" s="111"/>
    </row>
    <row r="137" spans="1:16" ht="108.75" customHeight="1">
      <c r="A137" s="53" t="s">
        <v>85</v>
      </c>
      <c r="B137" s="54" t="s">
        <v>203</v>
      </c>
      <c r="C137" s="67" t="s">
        <v>200</v>
      </c>
      <c r="D137" s="111">
        <v>624.4</v>
      </c>
      <c r="E137" s="15">
        <v>3.38</v>
      </c>
      <c r="F137" s="3">
        <f>D137*E137</f>
        <v>2110.4699999999998</v>
      </c>
    </row>
    <row r="138" spans="1:16" ht="18" customHeight="1">
      <c r="B138" s="8"/>
      <c r="C138" s="8"/>
      <c r="D138" s="111"/>
    </row>
    <row r="139" spans="1:16" ht="93" customHeight="1">
      <c r="A139" s="112" t="s">
        <v>86</v>
      </c>
      <c r="B139" s="54" t="s">
        <v>204</v>
      </c>
      <c r="C139" s="67" t="s">
        <v>200</v>
      </c>
      <c r="D139" s="111">
        <v>376.1</v>
      </c>
      <c r="E139" s="15">
        <v>5.52</v>
      </c>
      <c r="F139" s="3">
        <f>D139*E139</f>
        <v>2076.0700000000002</v>
      </c>
      <c r="H139" s="12"/>
    </row>
    <row r="140" spans="1:16" s="8" customFormat="1" ht="34.5" customHeight="1">
      <c r="B140" s="113"/>
      <c r="C140" s="67"/>
      <c r="D140" s="110"/>
      <c r="E140" s="3"/>
      <c r="F140" s="3"/>
      <c r="G140" s="3"/>
      <c r="H140" s="5"/>
      <c r="I140" s="5"/>
      <c r="J140" s="5"/>
      <c r="K140" s="5"/>
      <c r="L140" s="5"/>
      <c r="M140" s="5"/>
      <c r="N140" s="5"/>
      <c r="O140" s="5"/>
      <c r="P140" s="5"/>
    </row>
    <row r="141" spans="1:16" ht="16.5">
      <c r="A141" s="103" t="s">
        <v>87</v>
      </c>
      <c r="B141" s="103" t="s">
        <v>81</v>
      </c>
      <c r="C141" s="107"/>
      <c r="D141" s="108"/>
      <c r="E141" s="25"/>
      <c r="F141" s="25"/>
      <c r="G141" s="25"/>
      <c r="H141" s="12"/>
    </row>
    <row r="142" spans="1:16" s="8" customFormat="1" ht="36" customHeight="1">
      <c r="B142" s="113"/>
      <c r="C142" s="67"/>
      <c r="D142" s="110"/>
      <c r="E142" s="3"/>
      <c r="F142" s="3"/>
      <c r="G142" s="3"/>
      <c r="H142" s="5"/>
      <c r="I142" s="5"/>
      <c r="J142" s="5"/>
      <c r="K142" s="5"/>
      <c r="L142" s="5"/>
      <c r="M142" s="5"/>
      <c r="N142" s="5"/>
      <c r="O142" s="5"/>
      <c r="P142" s="5"/>
    </row>
    <row r="143" spans="1:16" s="8" customFormat="1" ht="105.75" customHeight="1">
      <c r="A143" s="65" t="s">
        <v>88</v>
      </c>
      <c r="B143" s="100" t="s">
        <v>205</v>
      </c>
      <c r="C143" s="67" t="s">
        <v>200</v>
      </c>
      <c r="D143" s="77">
        <v>3.6</v>
      </c>
      <c r="E143" s="152">
        <v>123.83</v>
      </c>
      <c r="F143" s="3">
        <f>D143*E143</f>
        <v>445.79</v>
      </c>
      <c r="G143" s="3"/>
      <c r="H143" s="26"/>
    </row>
    <row r="144" spans="1:16" s="8" customFormat="1" ht="51.75" customHeight="1">
      <c r="H144" s="5"/>
      <c r="I144" s="5"/>
      <c r="J144" s="5"/>
      <c r="K144" s="5"/>
      <c r="L144" s="5"/>
      <c r="M144" s="5"/>
      <c r="N144" s="5"/>
      <c r="O144" s="5"/>
      <c r="P144" s="5"/>
    </row>
    <row r="145" spans="1:16" s="8" customFormat="1" ht="168.75" customHeight="1">
      <c r="A145" s="65" t="s">
        <v>89</v>
      </c>
      <c r="B145" s="58" t="s">
        <v>206</v>
      </c>
      <c r="C145" s="67" t="s">
        <v>207</v>
      </c>
      <c r="D145" s="77">
        <v>5</v>
      </c>
      <c r="E145" s="15">
        <v>58.56</v>
      </c>
      <c r="F145" s="3">
        <f>D145*E145</f>
        <v>292.8</v>
      </c>
      <c r="G145" s="3"/>
      <c r="H145" s="27"/>
    </row>
    <row r="146" spans="1:16" s="8" customFormat="1" ht="41.25" customHeight="1">
      <c r="E146" s="3"/>
      <c r="F146" s="3"/>
      <c r="G146" s="3"/>
      <c r="H146" s="5"/>
      <c r="I146" s="5"/>
      <c r="J146" s="5"/>
      <c r="K146" s="5"/>
      <c r="L146" s="5"/>
      <c r="M146" s="5"/>
      <c r="N146" s="5"/>
      <c r="O146" s="5"/>
      <c r="P146" s="5"/>
    </row>
    <row r="147" spans="1:16" s="8" customFormat="1" ht="125.25" customHeight="1">
      <c r="A147" s="65" t="s">
        <v>90</v>
      </c>
      <c r="B147" s="58" t="s">
        <v>208</v>
      </c>
      <c r="C147" s="67" t="s">
        <v>164</v>
      </c>
      <c r="D147" s="77">
        <v>3.5</v>
      </c>
      <c r="E147" s="15">
        <v>225.15</v>
      </c>
      <c r="F147" s="3">
        <f>D147*E147</f>
        <v>788.03</v>
      </c>
      <c r="G147" s="3"/>
      <c r="H147" s="3"/>
    </row>
    <row r="148" spans="1:16" s="8" customFormat="1" ht="21" customHeight="1">
      <c r="H148" s="5"/>
      <c r="I148" s="5"/>
      <c r="J148" s="5"/>
      <c r="K148" s="5"/>
      <c r="L148" s="5"/>
      <c r="M148" s="5"/>
      <c r="N148" s="5"/>
      <c r="O148" s="5"/>
      <c r="P148" s="5"/>
    </row>
    <row r="149" spans="1:16" s="8" customFormat="1" ht="64.5" customHeight="1">
      <c r="A149" s="65" t="s">
        <v>91</v>
      </c>
      <c r="B149" s="58" t="s">
        <v>209</v>
      </c>
      <c r="C149" s="67" t="s">
        <v>164</v>
      </c>
      <c r="D149" s="77">
        <v>12.6</v>
      </c>
      <c r="E149" s="15">
        <v>123.83</v>
      </c>
      <c r="F149" s="3">
        <f>D149*E149</f>
        <v>1560.26</v>
      </c>
      <c r="G149" s="3"/>
      <c r="H149" s="3"/>
    </row>
    <row r="150" spans="1:16" s="8" customFormat="1" ht="40.5" customHeight="1">
      <c r="B150" s="113"/>
      <c r="C150" s="67"/>
      <c r="D150" s="110"/>
      <c r="E150" s="3"/>
      <c r="F150" s="3"/>
      <c r="G150" s="3"/>
      <c r="H150" s="5"/>
      <c r="I150" s="5"/>
      <c r="J150" s="5"/>
      <c r="K150" s="5"/>
      <c r="L150" s="5"/>
      <c r="M150" s="5"/>
      <c r="N150" s="5"/>
      <c r="O150" s="5"/>
      <c r="P150" s="5"/>
    </row>
    <row r="151" spans="1:16" s="8" customFormat="1" ht="114" customHeight="1">
      <c r="A151" s="65" t="s">
        <v>144</v>
      </c>
      <c r="B151" s="114" t="s">
        <v>210</v>
      </c>
      <c r="C151" s="67" t="s">
        <v>200</v>
      </c>
      <c r="D151" s="77">
        <f>((1.3*1-0.9*0.6)*(1.85)+0.9*0.6*0.35)</f>
        <v>1.6</v>
      </c>
      <c r="E151" s="15">
        <v>212.21</v>
      </c>
      <c r="F151" s="3">
        <f>D151*E151</f>
        <v>339.54</v>
      </c>
      <c r="G151" s="3"/>
      <c r="H151" s="5"/>
      <c r="I151" s="5"/>
      <c r="J151" s="5"/>
      <c r="K151" s="5"/>
      <c r="L151" s="5"/>
      <c r="M151" s="5"/>
      <c r="N151" s="5"/>
      <c r="O151" s="5"/>
      <c r="P151" s="5"/>
    </row>
    <row r="152" spans="1:16" s="8" customFormat="1" ht="45" customHeight="1">
      <c r="B152" s="113"/>
      <c r="C152" s="67"/>
      <c r="D152" s="110"/>
      <c r="E152" s="3"/>
      <c r="F152" s="3"/>
      <c r="G152" s="3"/>
      <c r="H152" s="5"/>
      <c r="I152" s="5"/>
      <c r="J152" s="5"/>
      <c r="K152" s="5"/>
      <c r="L152" s="5"/>
      <c r="M152" s="5"/>
      <c r="N152" s="5"/>
      <c r="O152" s="5"/>
      <c r="P152" s="5"/>
    </row>
    <row r="153" spans="1:16" s="8" customFormat="1" ht="103.5" customHeight="1">
      <c r="A153" s="65" t="s">
        <v>147</v>
      </c>
      <c r="B153" s="58" t="s">
        <v>211</v>
      </c>
      <c r="C153" s="67"/>
      <c r="D153" s="77"/>
      <c r="E153" s="28"/>
      <c r="F153" s="75"/>
      <c r="G153" s="75"/>
      <c r="H153" s="5"/>
      <c r="I153" s="5"/>
      <c r="J153" s="5"/>
      <c r="K153" s="5"/>
      <c r="L153" s="5"/>
      <c r="M153" s="5"/>
      <c r="N153" s="5"/>
      <c r="O153" s="5"/>
      <c r="P153" s="5"/>
    </row>
    <row r="154" spans="1:16" s="8" customFormat="1" ht="16.5" customHeight="1">
      <c r="A154" s="65"/>
      <c r="B154" s="8" t="s">
        <v>145</v>
      </c>
      <c r="C154" s="67" t="s">
        <v>102</v>
      </c>
      <c r="D154" s="77">
        <v>63.8</v>
      </c>
      <c r="E154" s="15">
        <v>1.35</v>
      </c>
      <c r="F154" s="3">
        <f>D154*E154</f>
        <v>86.13</v>
      </c>
      <c r="G154" s="3"/>
      <c r="H154" s="2"/>
      <c r="I154" s="5"/>
      <c r="J154" s="5"/>
      <c r="K154" s="5"/>
      <c r="L154" s="5"/>
      <c r="M154" s="5"/>
      <c r="N154" s="5"/>
      <c r="O154" s="5"/>
      <c r="P154" s="5"/>
    </row>
    <row r="155" spans="1:16" s="8" customFormat="1" ht="16.5" customHeight="1">
      <c r="A155" s="65"/>
      <c r="B155" s="8" t="s">
        <v>146</v>
      </c>
      <c r="C155" s="67" t="s">
        <v>102</v>
      </c>
      <c r="D155" s="77">
        <v>63.8</v>
      </c>
      <c r="E155" s="15">
        <v>1.35</v>
      </c>
      <c r="F155" s="3">
        <f>D155*E155</f>
        <v>86.13</v>
      </c>
      <c r="G155" s="3"/>
      <c r="H155" s="2"/>
      <c r="I155" s="5"/>
      <c r="J155" s="5"/>
      <c r="K155" s="5"/>
      <c r="L155" s="5"/>
      <c r="M155" s="5"/>
      <c r="N155" s="5"/>
      <c r="O155" s="5"/>
      <c r="P155" s="5"/>
    </row>
    <row r="156" spans="1:16" s="8" customFormat="1" ht="43.5" customHeight="1">
      <c r="H156" s="5"/>
      <c r="I156" s="5"/>
      <c r="J156" s="5"/>
      <c r="K156" s="5"/>
      <c r="L156" s="5"/>
      <c r="M156" s="5"/>
      <c r="N156" s="5"/>
      <c r="O156" s="5"/>
      <c r="P156" s="5"/>
    </row>
    <row r="157" spans="1:16" s="8" customFormat="1" ht="60" customHeight="1">
      <c r="A157" s="65" t="s">
        <v>148</v>
      </c>
      <c r="B157" s="58" t="s">
        <v>212</v>
      </c>
      <c r="C157" s="67" t="s">
        <v>202</v>
      </c>
      <c r="D157" s="77">
        <f>5*1.5*3</f>
        <v>22.5</v>
      </c>
      <c r="E157" s="15">
        <v>7.88</v>
      </c>
      <c r="F157" s="3">
        <f>D157*E157</f>
        <v>177.3</v>
      </c>
      <c r="G157" s="3"/>
      <c r="H157" s="2"/>
      <c r="I157" s="5"/>
      <c r="J157" s="5"/>
      <c r="K157" s="5"/>
      <c r="L157" s="5"/>
      <c r="M157" s="5"/>
      <c r="N157" s="5"/>
      <c r="O157" s="5"/>
      <c r="P157" s="5"/>
    </row>
    <row r="158" spans="1:16" s="8" customFormat="1" ht="51.75" customHeight="1">
      <c r="E158" s="3"/>
      <c r="F158" s="3"/>
      <c r="G158" s="3"/>
      <c r="H158" s="5"/>
      <c r="I158" s="5"/>
      <c r="J158" s="5"/>
      <c r="K158" s="5"/>
      <c r="L158" s="5"/>
      <c r="M158" s="5"/>
      <c r="N158" s="5"/>
      <c r="O158" s="5"/>
      <c r="P158" s="5"/>
    </row>
    <row r="159" spans="1:16" s="8" customFormat="1" ht="111" customHeight="1">
      <c r="A159" s="65" t="s">
        <v>149</v>
      </c>
      <c r="B159" s="58" t="s">
        <v>213</v>
      </c>
      <c r="C159" s="67" t="s">
        <v>163</v>
      </c>
      <c r="D159" s="77">
        <v>8.5</v>
      </c>
      <c r="E159" s="15">
        <v>6.75</v>
      </c>
      <c r="F159" s="3">
        <f>D159*E159</f>
        <v>57.38</v>
      </c>
      <c r="G159" s="3"/>
      <c r="H159" s="2"/>
      <c r="I159" s="5"/>
      <c r="J159" s="5"/>
      <c r="K159" s="5"/>
      <c r="L159" s="5"/>
      <c r="M159" s="5"/>
      <c r="N159" s="5"/>
      <c r="O159" s="5"/>
      <c r="P159" s="5"/>
    </row>
    <row r="160" spans="1:16" s="8" customFormat="1" ht="14.25" customHeight="1">
      <c r="B160" s="113"/>
      <c r="C160" s="67"/>
      <c r="D160" s="110"/>
      <c r="E160" s="3"/>
      <c r="F160" s="3"/>
      <c r="G160" s="3"/>
      <c r="H160" s="5"/>
      <c r="I160" s="5"/>
      <c r="J160" s="5"/>
      <c r="K160" s="5"/>
      <c r="L160" s="5"/>
      <c r="M160" s="5"/>
      <c r="N160" s="5"/>
      <c r="O160" s="5"/>
      <c r="P160" s="5"/>
    </row>
    <row r="161" spans="1:8" s="8" customFormat="1" ht="18" customHeight="1">
      <c r="A161" s="103" t="s">
        <v>92</v>
      </c>
      <c r="B161" s="103" t="s">
        <v>82</v>
      </c>
      <c r="C161" s="109"/>
      <c r="E161" s="3"/>
      <c r="F161" s="3"/>
      <c r="G161" s="3"/>
    </row>
    <row r="162" spans="1:8" s="8" customFormat="1" ht="37.5" customHeight="1">
      <c r="C162" s="67"/>
      <c r="E162" s="3"/>
      <c r="F162" s="3"/>
      <c r="G162" s="3"/>
    </row>
    <row r="163" spans="1:8" s="8" customFormat="1" ht="162" customHeight="1">
      <c r="A163" s="65" t="s">
        <v>113</v>
      </c>
      <c r="B163" s="58" t="s">
        <v>214</v>
      </c>
      <c r="C163" s="67"/>
      <c r="E163" s="3"/>
      <c r="F163" s="3"/>
      <c r="G163" s="3"/>
    </row>
    <row r="164" spans="1:8" s="8" customFormat="1" ht="16.5" customHeight="1">
      <c r="B164" s="115" t="s">
        <v>150</v>
      </c>
      <c r="C164" s="116" t="s">
        <v>9</v>
      </c>
      <c r="D164" s="8">
        <v>2</v>
      </c>
      <c r="E164" s="15">
        <v>264.62</v>
      </c>
      <c r="F164" s="3">
        <f>D164*E164</f>
        <v>529.24</v>
      </c>
      <c r="G164" s="3"/>
      <c r="H164" s="3"/>
    </row>
    <row r="165" spans="1:8" s="8" customFormat="1" ht="16.5" customHeight="1">
      <c r="B165" s="115" t="s">
        <v>151</v>
      </c>
      <c r="C165" s="116" t="s">
        <v>9</v>
      </c>
      <c r="D165" s="8">
        <v>13</v>
      </c>
      <c r="E165" s="15">
        <v>525.87</v>
      </c>
      <c r="F165" s="3">
        <f>D165*E165</f>
        <v>6836.31</v>
      </c>
      <c r="G165" s="3"/>
      <c r="H165" s="3"/>
    </row>
    <row r="166" spans="1:8" s="8" customFormat="1" ht="45.75" customHeight="1">
      <c r="C166" s="67"/>
      <c r="E166" s="3"/>
      <c r="F166" s="3"/>
      <c r="G166" s="3"/>
    </row>
    <row r="167" spans="1:8" s="8" customFormat="1" ht="133.5" customHeight="1">
      <c r="A167" s="65" t="s">
        <v>93</v>
      </c>
      <c r="B167" s="58" t="s">
        <v>215</v>
      </c>
      <c r="C167" s="67"/>
      <c r="E167" s="3"/>
      <c r="F167" s="3"/>
      <c r="G167" s="3"/>
    </row>
    <row r="168" spans="1:8" s="8" customFormat="1" ht="15" customHeight="1">
      <c r="B168" s="115" t="s">
        <v>152</v>
      </c>
      <c r="C168" s="116" t="s">
        <v>9</v>
      </c>
      <c r="D168" s="8">
        <v>28</v>
      </c>
      <c r="E168" s="15">
        <v>135.16999999999999</v>
      </c>
      <c r="F168" s="3">
        <f>D168*E168</f>
        <v>3784.76</v>
      </c>
      <c r="G168" s="3"/>
      <c r="H168" s="3"/>
    </row>
    <row r="169" spans="1:8" s="8" customFormat="1" ht="48" customHeight="1">
      <c r="C169" s="67"/>
      <c r="F169" s="75"/>
      <c r="G169" s="75"/>
    </row>
    <row r="170" spans="1:8" s="8" customFormat="1" ht="180" customHeight="1">
      <c r="A170" s="65" t="s">
        <v>94</v>
      </c>
      <c r="B170" s="58" t="s">
        <v>216</v>
      </c>
      <c r="C170" s="67"/>
      <c r="E170" s="3"/>
      <c r="F170" s="3"/>
      <c r="G170" s="3"/>
    </row>
    <row r="171" spans="1:8" s="8" customFormat="1" ht="15.75" customHeight="1">
      <c r="B171" s="115" t="s">
        <v>83</v>
      </c>
      <c r="C171" s="116" t="s">
        <v>9</v>
      </c>
      <c r="D171" s="8">
        <v>12</v>
      </c>
      <c r="E171" s="15">
        <v>587.05999999999995</v>
      </c>
      <c r="F171" s="3">
        <f>D171*E171</f>
        <v>7044.72</v>
      </c>
      <c r="G171" s="3"/>
      <c r="H171" s="3"/>
    </row>
    <row r="172" spans="1:8" s="8" customFormat="1" ht="15.75" customHeight="1">
      <c r="B172" s="115" t="s">
        <v>153</v>
      </c>
      <c r="C172" s="116" t="s">
        <v>9</v>
      </c>
      <c r="D172" s="8">
        <v>2</v>
      </c>
      <c r="E172" s="15">
        <v>667.03</v>
      </c>
      <c r="F172" s="3">
        <f>D172*E172</f>
        <v>1334.06</v>
      </c>
      <c r="G172" s="3"/>
      <c r="H172" s="3"/>
    </row>
    <row r="173" spans="1:8" s="8" customFormat="1" ht="17.25" customHeight="1">
      <c r="C173" s="67"/>
      <c r="E173" s="3"/>
      <c r="F173" s="3"/>
      <c r="G173" s="3"/>
    </row>
    <row r="174" spans="1:8" s="8" customFormat="1" ht="95.25" customHeight="1">
      <c r="A174" s="65" t="s">
        <v>95</v>
      </c>
      <c r="B174" s="58" t="s">
        <v>217</v>
      </c>
      <c r="C174" s="67"/>
      <c r="E174" s="3"/>
      <c r="F174" s="3"/>
      <c r="G174" s="3"/>
    </row>
    <row r="175" spans="1:8" s="8" customFormat="1" ht="15.75" customHeight="1">
      <c r="B175" s="115" t="s">
        <v>84</v>
      </c>
      <c r="C175" s="116" t="s">
        <v>9</v>
      </c>
      <c r="D175" s="8">
        <v>14</v>
      </c>
      <c r="E175" s="15">
        <v>141.02000000000001</v>
      </c>
      <c r="F175" s="3">
        <f>D175*E175</f>
        <v>1974.28</v>
      </c>
      <c r="G175" s="3"/>
      <c r="H175" s="3"/>
    </row>
    <row r="176" spans="1:8" s="8" customFormat="1" ht="38.25" customHeight="1">
      <c r="C176" s="67"/>
      <c r="F176" s="75"/>
      <c r="G176" s="75"/>
    </row>
    <row r="177" spans="1:16" s="8" customFormat="1" ht="180.75" customHeight="1">
      <c r="A177" s="65" t="s">
        <v>96</v>
      </c>
      <c r="B177" s="58" t="s">
        <v>218</v>
      </c>
      <c r="C177" s="67"/>
      <c r="E177" s="3"/>
      <c r="F177" s="3"/>
      <c r="G177" s="3"/>
    </row>
    <row r="178" spans="1:16" s="8" customFormat="1" ht="16.5" customHeight="1">
      <c r="B178" s="117" t="s">
        <v>154</v>
      </c>
      <c r="C178" s="67" t="s">
        <v>207</v>
      </c>
      <c r="D178" s="110">
        <v>7</v>
      </c>
      <c r="E178" s="15">
        <v>14.28</v>
      </c>
      <c r="F178" s="3">
        <f>D178*E178</f>
        <v>99.96</v>
      </c>
      <c r="G178" s="3"/>
      <c r="H178" s="3"/>
    </row>
    <row r="179" spans="1:16" s="8" customFormat="1" ht="16.5" customHeight="1">
      <c r="B179" s="117" t="s">
        <v>155</v>
      </c>
      <c r="C179" s="67" t="s">
        <v>207</v>
      </c>
      <c r="D179" s="110">
        <v>39</v>
      </c>
      <c r="E179" s="15">
        <v>17.739999999999998</v>
      </c>
      <c r="F179" s="3">
        <f>D179*E179</f>
        <v>691.86</v>
      </c>
      <c r="G179" s="3"/>
      <c r="H179" s="3"/>
    </row>
    <row r="180" spans="1:16" s="8" customFormat="1" ht="16.5" customHeight="1">
      <c r="B180" s="117" t="s">
        <v>156</v>
      </c>
      <c r="C180" s="67" t="s">
        <v>207</v>
      </c>
      <c r="D180" s="110">
        <v>361</v>
      </c>
      <c r="E180" s="15">
        <v>29.32</v>
      </c>
      <c r="F180" s="3">
        <f>D180*E180</f>
        <v>10584.52</v>
      </c>
      <c r="G180" s="3"/>
      <c r="H180" s="3"/>
    </row>
    <row r="181" spans="1:16" s="8" customFormat="1" ht="41.25" customHeight="1">
      <c r="E181" s="3"/>
      <c r="F181" s="3"/>
      <c r="G181" s="3"/>
      <c r="H181" s="5"/>
      <c r="I181" s="5"/>
      <c r="J181" s="5"/>
      <c r="K181" s="5"/>
      <c r="L181" s="5"/>
      <c r="M181" s="5"/>
      <c r="N181" s="5"/>
      <c r="O181" s="5"/>
      <c r="P181" s="5"/>
    </row>
    <row r="182" spans="1:16" ht="93" customHeight="1">
      <c r="A182" s="65" t="s">
        <v>97</v>
      </c>
      <c r="B182" s="114" t="s">
        <v>219</v>
      </c>
      <c r="C182" s="67"/>
      <c r="D182" s="77"/>
      <c r="H182" s="12"/>
    </row>
    <row r="183" spans="1:16" ht="15.75" customHeight="1">
      <c r="A183" s="65"/>
      <c r="B183" s="118" t="s">
        <v>157</v>
      </c>
      <c r="C183" s="67" t="s">
        <v>207</v>
      </c>
      <c r="D183" s="77">
        <v>11</v>
      </c>
      <c r="E183" s="15">
        <v>227.45</v>
      </c>
      <c r="F183" s="3">
        <f>D183*E183</f>
        <v>2501.9499999999998</v>
      </c>
      <c r="H183" s="12"/>
    </row>
    <row r="184" spans="1:16" s="8" customFormat="1" ht="15.75" customHeight="1">
      <c r="A184" s="119"/>
      <c r="B184" s="118" t="s">
        <v>158</v>
      </c>
      <c r="C184" s="67" t="s">
        <v>207</v>
      </c>
      <c r="D184" s="77">
        <v>11</v>
      </c>
      <c r="E184" s="15">
        <v>291.49</v>
      </c>
      <c r="F184" s="3">
        <f>D184*E184</f>
        <v>3206.39</v>
      </c>
      <c r="G184" s="3"/>
      <c r="H184" s="2"/>
      <c r="I184" s="5"/>
      <c r="J184" s="5"/>
      <c r="K184" s="5"/>
      <c r="L184" s="5"/>
      <c r="M184" s="5"/>
      <c r="N184" s="5"/>
      <c r="O184" s="5"/>
      <c r="P184" s="5"/>
    </row>
    <row r="185" spans="1:16" s="8" customFormat="1" ht="36" customHeight="1">
      <c r="E185" s="3"/>
      <c r="F185" s="3"/>
      <c r="G185" s="3"/>
      <c r="H185" s="5"/>
      <c r="I185" s="5"/>
      <c r="J185" s="5"/>
      <c r="K185" s="5"/>
      <c r="L185" s="5"/>
      <c r="M185" s="5"/>
      <c r="N185" s="5"/>
      <c r="O185" s="5"/>
      <c r="P185" s="5"/>
    </row>
    <row r="186" spans="1:16" ht="78.75" customHeight="1">
      <c r="A186" s="65" t="s">
        <v>162</v>
      </c>
      <c r="B186" s="58" t="s">
        <v>220</v>
      </c>
      <c r="C186" s="67"/>
      <c r="D186" s="8"/>
    </row>
    <row r="187" spans="1:16" ht="15.75" customHeight="1">
      <c r="A187" s="65"/>
      <c r="B187" s="120" t="s">
        <v>159</v>
      </c>
      <c r="C187" s="67" t="s">
        <v>207</v>
      </c>
      <c r="D187" s="77">
        <v>46</v>
      </c>
      <c r="E187" s="15">
        <v>1.5</v>
      </c>
      <c r="F187" s="3">
        <f>D187*E187</f>
        <v>69</v>
      </c>
    </row>
    <row r="188" spans="1:16" ht="15.75" customHeight="1">
      <c r="A188" s="103"/>
      <c r="B188" s="117" t="s">
        <v>156</v>
      </c>
      <c r="C188" s="67" t="s">
        <v>207</v>
      </c>
      <c r="D188" s="77">
        <v>361</v>
      </c>
      <c r="E188" s="15">
        <v>1.5</v>
      </c>
      <c r="F188" s="3">
        <f>D188*E188</f>
        <v>541.5</v>
      </c>
    </row>
    <row r="189" spans="1:16" s="8" customFormat="1" ht="30" customHeight="1">
      <c r="A189" s="52"/>
      <c r="B189" s="100"/>
      <c r="C189" s="20"/>
      <c r="D189" s="77"/>
      <c r="E189" s="3"/>
      <c r="F189" s="3"/>
      <c r="G189" s="3"/>
    </row>
    <row r="190" spans="1:16" s="7" customFormat="1" ht="17.25">
      <c r="A190" s="84"/>
      <c r="B190" s="85" t="s">
        <v>140</v>
      </c>
      <c r="C190" s="86"/>
      <c r="D190" s="87"/>
      <c r="E190" s="88"/>
      <c r="F190" s="89">
        <f>SUM(F121:F189)</f>
        <v>61351.15</v>
      </c>
      <c r="G190" s="89"/>
      <c r="H190" s="48"/>
    </row>
    <row r="191" spans="1:16" s="8" customFormat="1" ht="9" customHeight="1">
      <c r="A191" s="52"/>
      <c r="B191" s="100"/>
      <c r="C191" s="20"/>
      <c r="D191" s="77"/>
      <c r="E191" s="57"/>
      <c r="F191" s="101"/>
      <c r="G191" s="101"/>
    </row>
    <row r="192" spans="1:16" s="8" customFormat="1" ht="17.25" customHeight="1">
      <c r="A192" s="52" t="s">
        <v>98</v>
      </c>
      <c r="B192" s="52" t="s">
        <v>54</v>
      </c>
      <c r="D192" s="19"/>
      <c r="E192" s="3"/>
      <c r="F192" s="3"/>
      <c r="G192" s="3"/>
    </row>
    <row r="193" spans="1:8" s="8" customFormat="1" ht="24.75" customHeight="1">
      <c r="A193" s="65"/>
      <c r="B193" s="129"/>
      <c r="D193" s="19"/>
      <c r="E193" s="3"/>
      <c r="F193" s="3"/>
      <c r="G193" s="3"/>
    </row>
    <row r="194" spans="1:8" s="8" customFormat="1" ht="18.75" customHeight="1">
      <c r="A194" s="121" t="s">
        <v>99</v>
      </c>
      <c r="B194" s="122" t="s">
        <v>55</v>
      </c>
      <c r="C194" s="123"/>
      <c r="D194" s="29"/>
      <c r="E194" s="29"/>
      <c r="F194" s="30"/>
      <c r="G194" s="30"/>
      <c r="H194" s="145"/>
    </row>
    <row r="195" spans="1:8" s="8" customFormat="1" ht="27" customHeight="1">
      <c r="A195" s="121"/>
      <c r="B195" s="122"/>
      <c r="C195" s="123"/>
      <c r="D195" s="29"/>
      <c r="E195" s="29"/>
      <c r="F195" s="30"/>
      <c r="G195" s="30"/>
    </row>
    <row r="196" spans="1:8" s="36" customFormat="1" ht="74.25" customHeight="1">
      <c r="A196" s="31"/>
      <c r="B196" s="124" t="s">
        <v>230</v>
      </c>
      <c r="C196" s="32"/>
      <c r="D196" s="33"/>
      <c r="E196" s="34"/>
      <c r="F196" s="35"/>
      <c r="G196" s="35"/>
    </row>
    <row r="197" spans="1:8" s="36" customFormat="1" ht="88.5" customHeight="1">
      <c r="A197" s="31"/>
      <c r="B197" s="124" t="s">
        <v>56</v>
      </c>
      <c r="C197" s="32"/>
      <c r="D197" s="62"/>
      <c r="E197" s="34"/>
      <c r="F197" s="35"/>
      <c r="G197" s="35"/>
    </row>
    <row r="198" spans="1:8" s="36" customFormat="1" ht="30.75" customHeight="1">
      <c r="A198" s="65"/>
      <c r="B198" s="124"/>
      <c r="C198" s="32"/>
      <c r="D198" s="62"/>
      <c r="E198" s="34"/>
      <c r="F198" s="35"/>
      <c r="G198" s="35"/>
    </row>
    <row r="199" spans="1:8" s="36" customFormat="1" ht="48" customHeight="1">
      <c r="A199" s="65" t="s">
        <v>121</v>
      </c>
      <c r="B199" s="114" t="s">
        <v>221</v>
      </c>
      <c r="C199" s="32"/>
      <c r="D199" s="62"/>
      <c r="E199" s="34"/>
      <c r="F199" s="34"/>
      <c r="G199" s="34"/>
    </row>
    <row r="200" spans="1:8" s="36" customFormat="1" ht="15.75" customHeight="1">
      <c r="A200" s="125"/>
      <c r="B200" s="126" t="s">
        <v>247</v>
      </c>
      <c r="C200" s="20" t="s">
        <v>9</v>
      </c>
      <c r="D200" s="62">
        <v>1</v>
      </c>
      <c r="E200" s="15">
        <v>54.04</v>
      </c>
      <c r="F200" s="3">
        <f>D200*E200</f>
        <v>54.04</v>
      </c>
      <c r="G200" s="3"/>
    </row>
    <row r="201" spans="1:8" s="36" customFormat="1" ht="15.75" customHeight="1">
      <c r="A201" s="125"/>
      <c r="B201" s="126" t="s">
        <v>248</v>
      </c>
      <c r="C201" s="20" t="s">
        <v>9</v>
      </c>
      <c r="D201" s="62">
        <v>2</v>
      </c>
      <c r="E201" s="15">
        <v>57.41</v>
      </c>
      <c r="F201" s="3">
        <f t="shared" ref="F201" si="7">D201*E201</f>
        <v>114.82</v>
      </c>
      <c r="G201" s="3"/>
    </row>
    <row r="202" spans="1:8" s="36" customFormat="1" ht="15.75" customHeight="1">
      <c r="A202" s="125"/>
      <c r="B202" s="126" t="s">
        <v>249</v>
      </c>
      <c r="C202" s="20" t="s">
        <v>9</v>
      </c>
      <c r="D202" s="62">
        <v>1</v>
      </c>
      <c r="E202" s="15">
        <v>57.41</v>
      </c>
      <c r="F202" s="3">
        <f t="shared" ref="F202:F234" si="8">D202*E202</f>
        <v>57.41</v>
      </c>
      <c r="G202" s="3"/>
    </row>
    <row r="203" spans="1:8" s="36" customFormat="1" ht="31.5" customHeight="1">
      <c r="A203" s="65"/>
      <c r="B203" s="37"/>
      <c r="C203" s="32"/>
      <c r="D203" s="62"/>
      <c r="E203" s="34"/>
      <c r="F203" s="3"/>
      <c r="G203" s="3"/>
    </row>
    <row r="204" spans="1:8" s="36" customFormat="1" ht="66" customHeight="1">
      <c r="A204" s="65" t="s">
        <v>122</v>
      </c>
      <c r="B204" s="38" t="s">
        <v>222</v>
      </c>
      <c r="C204" s="32"/>
      <c r="D204" s="33"/>
      <c r="E204" s="34"/>
      <c r="F204" s="3"/>
      <c r="G204" s="3"/>
    </row>
    <row r="205" spans="1:8" s="8" customFormat="1" ht="15.75" customHeight="1">
      <c r="A205" s="39"/>
      <c r="B205" s="126" t="s">
        <v>229</v>
      </c>
      <c r="C205" s="20" t="s">
        <v>9</v>
      </c>
      <c r="D205" s="62">
        <v>2</v>
      </c>
      <c r="E205" s="15">
        <v>57.41</v>
      </c>
      <c r="F205" s="3">
        <f t="shared" si="8"/>
        <v>114.82</v>
      </c>
      <c r="G205" s="3"/>
    </row>
    <row r="206" spans="1:8" s="8" customFormat="1" ht="15.75" customHeight="1">
      <c r="A206" s="40"/>
      <c r="B206" s="126" t="s">
        <v>250</v>
      </c>
      <c r="C206" s="20" t="s">
        <v>9</v>
      </c>
      <c r="D206" s="62">
        <v>3</v>
      </c>
      <c r="E206" s="15">
        <v>54.04</v>
      </c>
      <c r="F206" s="3">
        <f t="shared" si="8"/>
        <v>162.12</v>
      </c>
      <c r="G206" s="3"/>
    </row>
    <row r="207" spans="1:8" s="8" customFormat="1" ht="15.75" customHeight="1">
      <c r="A207" s="40"/>
      <c r="B207" s="126" t="s">
        <v>251</v>
      </c>
      <c r="C207" s="20" t="s">
        <v>9</v>
      </c>
      <c r="D207" s="62">
        <v>3</v>
      </c>
      <c r="E207" s="15">
        <v>54.04</v>
      </c>
      <c r="F207" s="3">
        <f t="shared" ref="F207" si="9">D207*E207</f>
        <v>162.12</v>
      </c>
      <c r="G207" s="3"/>
    </row>
    <row r="208" spans="1:8" s="8" customFormat="1" ht="31.5" customHeight="1">
      <c r="A208" s="65"/>
      <c r="B208" s="126"/>
      <c r="D208" s="19"/>
      <c r="E208" s="3"/>
      <c r="F208" s="3"/>
      <c r="G208" s="3"/>
    </row>
    <row r="209" spans="1:8" s="8" customFormat="1" ht="15" customHeight="1">
      <c r="A209" s="65" t="s">
        <v>123</v>
      </c>
      <c r="B209" s="127" t="s">
        <v>160</v>
      </c>
      <c r="C209" s="20"/>
      <c r="D209" s="62"/>
      <c r="E209" s="3"/>
      <c r="F209" s="3"/>
      <c r="G209" s="3"/>
      <c r="H209" s="3"/>
    </row>
    <row r="210" spans="1:8" s="36" customFormat="1" ht="15.75" customHeight="1">
      <c r="A210" s="128"/>
      <c r="B210" s="126" t="s">
        <v>252</v>
      </c>
      <c r="C210" s="20" t="s">
        <v>9</v>
      </c>
      <c r="D210" s="62">
        <v>2</v>
      </c>
      <c r="E210" s="15">
        <v>50.66</v>
      </c>
      <c r="F210" s="3">
        <f t="shared" ref="F210" si="10">D210*E210</f>
        <v>101.32</v>
      </c>
      <c r="G210" s="3"/>
      <c r="H210" s="3"/>
    </row>
    <row r="211" spans="1:8" s="36" customFormat="1" ht="32.25" customHeight="1">
      <c r="A211" s="128"/>
      <c r="B211" s="126"/>
      <c r="C211" s="20"/>
      <c r="D211" s="62"/>
      <c r="E211" s="3"/>
      <c r="F211" s="3"/>
      <c r="G211" s="3"/>
      <c r="H211" s="3"/>
    </row>
    <row r="212" spans="1:8" s="8" customFormat="1" ht="45" customHeight="1">
      <c r="A212" s="65" t="s">
        <v>124</v>
      </c>
      <c r="B212" s="114" t="s">
        <v>223</v>
      </c>
      <c r="C212" s="20"/>
      <c r="D212" s="62"/>
      <c r="E212" s="3"/>
      <c r="F212" s="3"/>
      <c r="G212" s="3"/>
    </row>
    <row r="213" spans="1:8" s="8" customFormat="1" ht="28.5" customHeight="1">
      <c r="A213" s="65"/>
      <c r="B213" s="114" t="s">
        <v>253</v>
      </c>
      <c r="C213" s="20" t="s">
        <v>9</v>
      </c>
      <c r="D213" s="62">
        <v>2</v>
      </c>
      <c r="E213" s="15">
        <v>219.52</v>
      </c>
      <c r="F213" s="3">
        <f t="shared" ref="F213" si="11">D213*E213</f>
        <v>439.04</v>
      </c>
      <c r="G213" s="3"/>
    </row>
    <row r="214" spans="1:8" s="8" customFormat="1" ht="15.75" customHeight="1">
      <c r="A214" s="65"/>
      <c r="B214" s="114" t="s">
        <v>254</v>
      </c>
      <c r="C214" s="20" t="s">
        <v>9</v>
      </c>
      <c r="D214" s="62">
        <v>2</v>
      </c>
      <c r="E214" s="15">
        <v>219.52</v>
      </c>
      <c r="F214" s="3">
        <f t="shared" ref="F214:F215" si="12">D214*E214</f>
        <v>439.04</v>
      </c>
      <c r="G214" s="3"/>
    </row>
    <row r="215" spans="1:8" s="8" customFormat="1" ht="15.75" customHeight="1">
      <c r="A215" s="65"/>
      <c r="B215" s="114" t="s">
        <v>161</v>
      </c>
      <c r="C215" s="20" t="s">
        <v>9</v>
      </c>
      <c r="D215" s="62">
        <v>2</v>
      </c>
      <c r="E215" s="15">
        <v>84.43</v>
      </c>
      <c r="F215" s="3">
        <f t="shared" si="12"/>
        <v>168.86</v>
      </c>
      <c r="G215" s="3"/>
    </row>
    <row r="216" spans="1:8" s="8" customFormat="1" ht="13.5" customHeight="1">
      <c r="A216" s="65"/>
      <c r="B216" s="126"/>
      <c r="D216" s="62"/>
      <c r="E216" s="3"/>
      <c r="F216" s="3"/>
      <c r="G216" s="3"/>
    </row>
    <row r="217" spans="1:8" s="8" customFormat="1" ht="43.5" customHeight="1">
      <c r="A217" s="65" t="s">
        <v>125</v>
      </c>
      <c r="B217" s="114" t="s">
        <v>224</v>
      </c>
      <c r="C217" s="32"/>
      <c r="D217" s="41"/>
      <c r="E217" s="3"/>
      <c r="F217" s="3"/>
      <c r="G217" s="3"/>
    </row>
    <row r="218" spans="1:8" s="8" customFormat="1" ht="15.75" customHeight="1">
      <c r="A218" s="65"/>
      <c r="B218" s="124" t="s">
        <v>57</v>
      </c>
      <c r="C218" s="67" t="s">
        <v>165</v>
      </c>
      <c r="D218" s="3">
        <v>67.599999999999994</v>
      </c>
      <c r="E218" s="15">
        <v>9.68</v>
      </c>
      <c r="F218" s="3">
        <f t="shared" si="8"/>
        <v>654.37</v>
      </c>
      <c r="G218" s="3"/>
    </row>
    <row r="219" spans="1:8" s="8" customFormat="1" ht="15.75" customHeight="1">
      <c r="A219" s="65"/>
      <c r="B219" s="124" t="s">
        <v>58</v>
      </c>
      <c r="C219" s="20" t="s">
        <v>9</v>
      </c>
      <c r="D219" s="62">
        <v>18</v>
      </c>
      <c r="E219" s="15">
        <v>47.28</v>
      </c>
      <c r="F219" s="3">
        <f t="shared" si="8"/>
        <v>851.04</v>
      </c>
      <c r="G219" s="3"/>
    </row>
    <row r="220" spans="1:8" s="8" customFormat="1" ht="37.5" customHeight="1">
      <c r="A220" s="65"/>
      <c r="B220" s="124"/>
      <c r="C220" s="20"/>
      <c r="D220" s="62"/>
      <c r="E220" s="3"/>
      <c r="F220" s="3"/>
      <c r="G220" s="3"/>
    </row>
    <row r="221" spans="1:8" s="8" customFormat="1" ht="111.75" customHeight="1">
      <c r="A221" s="65" t="s">
        <v>126</v>
      </c>
      <c r="B221" s="114" t="s">
        <v>225</v>
      </c>
      <c r="C221" s="20" t="s">
        <v>9</v>
      </c>
      <c r="D221" s="62">
        <v>5</v>
      </c>
      <c r="E221" s="15">
        <v>16.89</v>
      </c>
      <c r="F221" s="3">
        <f t="shared" si="8"/>
        <v>84.45</v>
      </c>
      <c r="G221" s="3"/>
    </row>
    <row r="222" spans="1:8" s="8" customFormat="1" ht="38.25" customHeight="1">
      <c r="A222" s="65"/>
      <c r="B222" s="129"/>
      <c r="D222" s="19"/>
      <c r="E222" s="3"/>
      <c r="F222" s="3"/>
      <c r="G222" s="3"/>
    </row>
    <row r="223" spans="1:8" s="8" customFormat="1" ht="15.75" customHeight="1">
      <c r="A223" s="121" t="s">
        <v>100</v>
      </c>
      <c r="B223" s="122" t="s">
        <v>59</v>
      </c>
      <c r="C223" s="123"/>
      <c r="D223" s="29"/>
      <c r="E223" s="3"/>
      <c r="F223" s="3"/>
      <c r="G223" s="3"/>
    </row>
    <row r="224" spans="1:8" s="8" customFormat="1" ht="117.75" customHeight="1">
      <c r="A224" s="42"/>
      <c r="B224" s="124" t="s">
        <v>60</v>
      </c>
      <c r="C224" s="32"/>
      <c r="D224" s="41"/>
      <c r="E224" s="3"/>
      <c r="F224" s="3"/>
      <c r="G224" s="3"/>
    </row>
    <row r="225" spans="1:7" s="8" customFormat="1" ht="33.75" customHeight="1">
      <c r="A225" s="42"/>
      <c r="B225" s="37"/>
      <c r="C225" s="32"/>
      <c r="D225" s="41"/>
      <c r="E225" s="3"/>
      <c r="F225" s="3"/>
      <c r="G225" s="3"/>
    </row>
    <row r="226" spans="1:7" s="8" customFormat="1" ht="121.5" customHeight="1">
      <c r="A226" s="65" t="s">
        <v>127</v>
      </c>
      <c r="B226" s="114" t="s">
        <v>231</v>
      </c>
      <c r="C226" s="32" t="s">
        <v>61</v>
      </c>
      <c r="D226" s="41"/>
      <c r="E226" s="3"/>
      <c r="F226" s="3"/>
      <c r="G226" s="3"/>
    </row>
    <row r="227" spans="1:7" s="8" customFormat="1" ht="34.5" customHeight="1">
      <c r="A227" s="42"/>
      <c r="B227" s="38"/>
      <c r="C227" s="32"/>
      <c r="D227" s="41"/>
      <c r="E227" s="3"/>
      <c r="F227" s="3"/>
      <c r="G227" s="3"/>
    </row>
    <row r="228" spans="1:7" s="8" customFormat="1" ht="48.75" customHeight="1">
      <c r="A228" s="65" t="s">
        <v>128</v>
      </c>
      <c r="B228" s="114" t="s">
        <v>226</v>
      </c>
      <c r="C228" s="67" t="s">
        <v>165</v>
      </c>
      <c r="D228" s="3">
        <v>370</v>
      </c>
      <c r="E228" s="15">
        <v>0.84</v>
      </c>
      <c r="F228" s="3">
        <f t="shared" si="8"/>
        <v>310.8</v>
      </c>
      <c r="G228" s="3"/>
    </row>
    <row r="229" spans="1:7" s="8" customFormat="1" ht="35.25" customHeight="1">
      <c r="A229" s="65"/>
      <c r="B229" s="129"/>
      <c r="D229" s="19"/>
      <c r="E229" s="3"/>
      <c r="F229" s="3"/>
      <c r="G229" s="3"/>
    </row>
    <row r="230" spans="1:7" s="8" customFormat="1" ht="75.75" customHeight="1">
      <c r="A230" s="65" t="s">
        <v>129</v>
      </c>
      <c r="B230" s="114" t="s">
        <v>227</v>
      </c>
      <c r="C230" s="67" t="s">
        <v>165</v>
      </c>
      <c r="D230" s="3">
        <v>180</v>
      </c>
      <c r="E230" s="15">
        <v>0.79</v>
      </c>
      <c r="F230" s="3">
        <f t="shared" si="8"/>
        <v>142.19999999999999</v>
      </c>
      <c r="G230" s="3"/>
    </row>
    <row r="231" spans="1:7" s="8" customFormat="1" ht="21.75" customHeight="1">
      <c r="A231" s="65"/>
      <c r="B231" s="114"/>
      <c r="C231" s="67"/>
      <c r="D231" s="3"/>
      <c r="E231" s="3"/>
      <c r="F231" s="3"/>
      <c r="G231" s="3"/>
    </row>
    <row r="232" spans="1:7" s="8" customFormat="1" ht="122.25" customHeight="1">
      <c r="A232" s="65" t="s">
        <v>130</v>
      </c>
      <c r="B232" s="114" t="s">
        <v>232</v>
      </c>
      <c r="C232" s="32"/>
      <c r="D232" s="41"/>
      <c r="E232" s="3"/>
      <c r="F232" s="3"/>
      <c r="G232" s="3"/>
    </row>
    <row r="233" spans="1:7" s="8" customFormat="1" ht="33.75" customHeight="1">
      <c r="A233" s="42"/>
      <c r="B233" s="37"/>
      <c r="C233" s="32"/>
      <c r="D233" s="41"/>
      <c r="E233" s="3"/>
      <c r="F233" s="3"/>
      <c r="G233" s="3"/>
    </row>
    <row r="234" spans="1:7" s="8" customFormat="1" ht="60" customHeight="1">
      <c r="A234" s="65" t="s">
        <v>131</v>
      </c>
      <c r="B234" s="114" t="s">
        <v>255</v>
      </c>
      <c r="C234" s="67" t="s">
        <v>163</v>
      </c>
      <c r="D234" s="3">
        <v>1.3</v>
      </c>
      <c r="E234" s="15">
        <v>5.4</v>
      </c>
      <c r="F234" s="3">
        <f t="shared" si="8"/>
        <v>7.02</v>
      </c>
      <c r="G234" s="3"/>
    </row>
    <row r="235" spans="1:7" s="8" customFormat="1" ht="41.25" customHeight="1">
      <c r="A235" s="65"/>
      <c r="B235" s="114"/>
      <c r="C235" s="67"/>
      <c r="D235" s="3"/>
      <c r="E235" s="3"/>
      <c r="F235" s="3"/>
      <c r="G235" s="3"/>
    </row>
    <row r="236" spans="1:7" s="8" customFormat="1" ht="135" customHeight="1">
      <c r="A236" s="65" t="s">
        <v>132</v>
      </c>
      <c r="B236" s="114" t="s">
        <v>233</v>
      </c>
      <c r="C236" s="67"/>
      <c r="D236" s="3"/>
      <c r="E236" s="3"/>
      <c r="F236" s="3"/>
      <c r="G236" s="3"/>
    </row>
    <row r="237" spans="1:7" s="8" customFormat="1" ht="36.75" customHeight="1">
      <c r="A237" s="65"/>
      <c r="B237" s="114"/>
      <c r="C237" s="67"/>
      <c r="D237" s="3"/>
      <c r="E237" s="3"/>
      <c r="F237" s="3"/>
      <c r="G237" s="3"/>
    </row>
    <row r="238" spans="1:7" s="36" customFormat="1" ht="135.75" customHeight="1">
      <c r="A238" s="65" t="s">
        <v>133</v>
      </c>
      <c r="B238" s="114" t="s">
        <v>228</v>
      </c>
      <c r="C238" s="67" t="s">
        <v>166</v>
      </c>
      <c r="D238" s="3">
        <v>67</v>
      </c>
      <c r="E238" s="15">
        <v>4.28</v>
      </c>
      <c r="F238" s="3">
        <f t="shared" ref="F238:F242" si="13">D238*E238</f>
        <v>286.76</v>
      </c>
      <c r="G238" s="3"/>
    </row>
    <row r="239" spans="1:7" s="8" customFormat="1" ht="36.75" customHeight="1">
      <c r="A239" s="65"/>
      <c r="B239" s="114"/>
      <c r="C239" s="20"/>
      <c r="D239" s="62"/>
      <c r="E239" s="3"/>
      <c r="F239" s="3"/>
      <c r="G239" s="3"/>
    </row>
    <row r="240" spans="1:7" s="8" customFormat="1" ht="119.25" customHeight="1">
      <c r="A240" s="65" t="s">
        <v>134</v>
      </c>
      <c r="B240" s="114" t="s">
        <v>256</v>
      </c>
      <c r="C240" s="67" t="s">
        <v>166</v>
      </c>
      <c r="D240" s="3">
        <v>40</v>
      </c>
      <c r="E240" s="15">
        <v>4.28</v>
      </c>
      <c r="F240" s="3">
        <f t="shared" ref="F240" si="14">D240*E240</f>
        <v>171.2</v>
      </c>
      <c r="G240" s="3"/>
    </row>
    <row r="241" spans="1:7" s="8" customFormat="1" ht="18" customHeight="1">
      <c r="A241" s="65"/>
      <c r="B241" s="114"/>
      <c r="C241" s="20"/>
      <c r="D241" s="62"/>
      <c r="E241" s="3"/>
      <c r="F241" s="3"/>
      <c r="G241" s="3"/>
    </row>
    <row r="242" spans="1:7" s="36" customFormat="1" ht="71.25" customHeight="1">
      <c r="A242" s="65" t="s">
        <v>135</v>
      </c>
      <c r="B242" s="114" t="s">
        <v>257</v>
      </c>
      <c r="C242" s="20" t="s">
        <v>9</v>
      </c>
      <c r="D242" s="62">
        <v>1</v>
      </c>
      <c r="E242" s="15">
        <v>33.770000000000003</v>
      </c>
      <c r="F242" s="3">
        <f t="shared" si="13"/>
        <v>33.770000000000003</v>
      </c>
      <c r="G242" s="3"/>
    </row>
    <row r="243" spans="1:7" s="36" customFormat="1" ht="39.75" customHeight="1">
      <c r="A243" s="65"/>
      <c r="B243" s="114"/>
      <c r="C243" s="20"/>
      <c r="D243" s="62"/>
      <c r="E243" s="3"/>
      <c r="F243" s="3"/>
      <c r="G243" s="3"/>
    </row>
    <row r="244" spans="1:7" s="36" customFormat="1" ht="69.75" customHeight="1">
      <c r="A244" s="65" t="s">
        <v>136</v>
      </c>
      <c r="B244" s="114" t="s">
        <v>258</v>
      </c>
      <c r="C244" s="20" t="s">
        <v>9</v>
      </c>
      <c r="D244" s="62">
        <v>4</v>
      </c>
      <c r="E244" s="15">
        <v>168.86</v>
      </c>
      <c r="F244" s="3">
        <f t="shared" ref="F244" si="15">D244*E244</f>
        <v>675.44</v>
      </c>
      <c r="G244" s="3"/>
    </row>
    <row r="245" spans="1:7" s="36" customFormat="1" ht="47.25" customHeight="1">
      <c r="A245" s="65"/>
      <c r="B245" s="114"/>
      <c r="C245" s="20"/>
      <c r="D245" s="62"/>
      <c r="E245" s="3"/>
      <c r="F245" s="3"/>
      <c r="G245" s="3"/>
    </row>
    <row r="246" spans="1:7" s="7" customFormat="1" ht="16.5" customHeight="1">
      <c r="A246" s="84"/>
      <c r="B246" s="85" t="s">
        <v>62</v>
      </c>
      <c r="C246" s="130"/>
      <c r="D246" s="131"/>
      <c r="E246" s="131"/>
      <c r="F246" s="89">
        <f>SUM(F199:F245)</f>
        <v>5030.6400000000003</v>
      </c>
      <c r="G246" s="89"/>
    </row>
    <row r="247" spans="1:7" s="8" customFormat="1" ht="21" customHeight="1">
      <c r="A247" s="65"/>
      <c r="B247" s="129"/>
      <c r="D247" s="19"/>
      <c r="E247" s="3"/>
      <c r="F247" s="3"/>
      <c r="G247" s="3"/>
    </row>
    <row r="248" spans="1:7" s="8" customFormat="1" ht="21" customHeight="1">
      <c r="A248" s="65"/>
      <c r="B248" s="129"/>
      <c r="D248" s="19"/>
      <c r="E248" s="3"/>
      <c r="F248" s="3"/>
      <c r="G248" s="3"/>
    </row>
    <row r="249" spans="1:7" s="8" customFormat="1" ht="22.5" customHeight="1">
      <c r="A249" s="65"/>
      <c r="B249" s="129"/>
      <c r="D249" s="19"/>
      <c r="E249" s="3"/>
      <c r="F249" s="3"/>
      <c r="G249" s="3"/>
    </row>
    <row r="250" spans="1:7" s="8" customFormat="1" ht="22.5" customHeight="1">
      <c r="A250" s="65"/>
      <c r="B250" s="129"/>
      <c r="D250" s="19"/>
      <c r="E250" s="3"/>
      <c r="F250" s="3"/>
      <c r="G250" s="3"/>
    </row>
    <row r="251" spans="1:7" ht="29.25" customHeight="1">
      <c r="B251" s="163" t="s">
        <v>52</v>
      </c>
      <c r="C251" s="164"/>
      <c r="D251" s="164"/>
      <c r="E251" s="164"/>
    </row>
    <row r="252" spans="1:7" ht="25.5" customHeight="1"/>
    <row r="253" spans="1:7" ht="27" customHeight="1">
      <c r="A253" s="132" t="s">
        <v>33</v>
      </c>
      <c r="B253" s="101" t="s">
        <v>21</v>
      </c>
      <c r="D253" s="75"/>
      <c r="F253" s="101">
        <f>F41</f>
        <v>11560.38</v>
      </c>
      <c r="G253" s="101">
        <f>G41</f>
        <v>0</v>
      </c>
    </row>
    <row r="254" spans="1:7" ht="27" customHeight="1">
      <c r="A254" s="132" t="s">
        <v>13</v>
      </c>
      <c r="B254" s="101" t="s">
        <v>8</v>
      </c>
      <c r="D254" s="75"/>
      <c r="F254" s="101">
        <f>F70</f>
        <v>30537.87</v>
      </c>
      <c r="G254" s="101">
        <f>G70</f>
        <v>3253.53</v>
      </c>
    </row>
    <row r="255" spans="1:7" ht="27" customHeight="1">
      <c r="A255" s="132" t="s">
        <v>18</v>
      </c>
      <c r="B255" s="101" t="s">
        <v>37</v>
      </c>
      <c r="D255" s="75"/>
      <c r="E255" s="160">
        <f>E96</f>
        <v>88713.65</v>
      </c>
      <c r="F255" s="160"/>
      <c r="G255" s="153">
        <f>G96</f>
        <v>64680.15</v>
      </c>
    </row>
    <row r="256" spans="1:7" ht="27" customHeight="1">
      <c r="A256" s="132" t="s">
        <v>26</v>
      </c>
      <c r="B256" s="101" t="s">
        <v>10</v>
      </c>
      <c r="D256" s="75"/>
      <c r="F256" s="101">
        <f>F115</f>
        <v>43114.16</v>
      </c>
      <c r="G256" s="101">
        <f>G115</f>
        <v>0</v>
      </c>
    </row>
    <row r="257" spans="1:7" ht="27" customHeight="1">
      <c r="A257" s="132" t="s">
        <v>31</v>
      </c>
      <c r="B257" s="101" t="s">
        <v>139</v>
      </c>
      <c r="D257" s="75"/>
      <c r="F257" s="101">
        <f>F190</f>
        <v>61351.15</v>
      </c>
      <c r="G257" s="101"/>
    </row>
    <row r="258" spans="1:7" ht="27" customHeight="1">
      <c r="A258" s="132" t="s">
        <v>31</v>
      </c>
      <c r="B258" s="101" t="s">
        <v>54</v>
      </c>
      <c r="D258" s="75"/>
      <c r="F258" s="101">
        <f>F246</f>
        <v>5030.6400000000003</v>
      </c>
      <c r="G258" s="101"/>
    </row>
    <row r="259" spans="1:7" ht="14.25" customHeight="1">
      <c r="A259" s="133"/>
      <c r="B259" s="133"/>
      <c r="C259" s="134"/>
      <c r="D259" s="135"/>
      <c r="E259" s="134"/>
      <c r="F259" s="134"/>
      <c r="G259" s="134"/>
    </row>
    <row r="260" spans="1:7" ht="13.5" customHeight="1">
      <c r="D260" s="75"/>
    </row>
    <row r="261" spans="1:7" ht="36" customHeight="1">
      <c r="B261" s="136" t="s">
        <v>34</v>
      </c>
      <c r="D261" s="75"/>
      <c r="E261" s="161">
        <f>SUM(E253:F258)</f>
        <v>240307.85</v>
      </c>
      <c r="F261" s="161"/>
      <c r="G261" s="154">
        <f>SUM(G253:H258)</f>
        <v>67933.679999999993</v>
      </c>
    </row>
    <row r="262" spans="1:7" ht="36" customHeight="1" thickBot="1">
      <c r="A262" s="137"/>
      <c r="B262" s="138" t="s">
        <v>35</v>
      </c>
      <c r="C262" s="139"/>
      <c r="D262" s="140"/>
      <c r="E262" s="137"/>
      <c r="F262" s="138">
        <f>E261*0.25</f>
        <v>60076.959999999999</v>
      </c>
      <c r="G262" s="138">
        <f>G261*0.25</f>
        <v>16983.419999999998</v>
      </c>
    </row>
    <row r="263" spans="1:7" ht="36" customHeight="1" thickTop="1">
      <c r="B263" s="136" t="s">
        <v>36</v>
      </c>
      <c r="D263" s="75"/>
      <c r="E263" s="162">
        <f>E261+F262</f>
        <v>300384.81</v>
      </c>
      <c r="F263" s="162"/>
      <c r="G263" s="154">
        <f>G261+G262</f>
        <v>84917.1</v>
      </c>
    </row>
    <row r="264" spans="1:7" ht="57.75" customHeight="1"/>
    <row r="265" spans="1:7" ht="23.25" customHeight="1">
      <c r="C265" s="3" t="s">
        <v>259</v>
      </c>
      <c r="D265" s="3"/>
    </row>
    <row r="266" spans="1:7" ht="23.25" customHeight="1">
      <c r="C266" s="3"/>
      <c r="D266" s="3"/>
    </row>
    <row r="267" spans="1:7" ht="23.25" customHeight="1">
      <c r="C267" s="3" t="s">
        <v>260</v>
      </c>
      <c r="D267" s="3"/>
    </row>
  </sheetData>
  <mergeCells count="18">
    <mergeCell ref="I52:P52"/>
    <mergeCell ref="E255:F255"/>
    <mergeCell ref="E261:F261"/>
    <mergeCell ref="E263:F263"/>
    <mergeCell ref="B251:E251"/>
    <mergeCell ref="E96:F96"/>
    <mergeCell ref="I51:K51"/>
    <mergeCell ref="B1:E1"/>
    <mergeCell ref="B7:E7"/>
    <mergeCell ref="B10:E10"/>
    <mergeCell ref="B11:E11"/>
    <mergeCell ref="I47:K47"/>
    <mergeCell ref="B14:E14"/>
    <mergeCell ref="B8:E8"/>
    <mergeCell ref="B9:E9"/>
    <mergeCell ref="B13:E13"/>
    <mergeCell ref="B12:E12"/>
    <mergeCell ref="I37:K37"/>
  </mergeCells>
  <phoneticPr fontId="0" type="noConversion"/>
  <pageMargins left="1.1811023622047245" right="0.27559055118110237" top="0.98425196850393704" bottom="0.86614173228346458" header="0.51181102362204722" footer="0.51181102362204722"/>
  <pageSetup paperSize="9" scale="76" fitToHeight="20" orientation="portrait" r:id="rId1"/>
  <headerFooter>
    <oddHeader xml:space="preserve">&amp;L&amp;"Arial Narrow,Italic"&amp;8TRVIUM d.o.o. SPLIT&amp;C&amp;"Arial Narrow,Italic"&amp;8IZGRADNJA NOGOSTUPA NA DIJELU ŽUPANIJSKE CESTE ŽC6095 
KROZ NASELJE GRADAC&amp;R&amp;"Arial Narrow,Italic"&amp;8TROŠKOVNIK RADOVA&amp;9
&amp;"Arial Narrow,Regular"
</oddHeader>
    <oddFooter>&amp;L&amp;"Arial Narrow,Italic"&amp;8SPLIT, KOLOVOZ 2020.&amp;C&amp;"Arial Narrow,Italic"&amp;8T.D. 13/19&amp;R&amp;"Arial Narrow,Italic"&amp;8str. &amp;P/&amp;N</oddFooter>
  </headerFooter>
  <rowBreaks count="24" manualBreakCount="24">
    <brk id="14" max="6" man="1"/>
    <brk id="25" max="6" man="1"/>
    <brk id="33" max="6" man="1"/>
    <brk id="41" max="6" man="1"/>
    <brk id="49" max="6" man="1"/>
    <brk id="56" max="6" man="1"/>
    <brk id="62" max="6" man="1"/>
    <brk id="70" max="6" man="1"/>
    <brk id="78" max="6" man="1"/>
    <brk id="86" max="6" man="1"/>
    <brk id="92" max="6" man="1"/>
    <brk id="96" max="6" man="1"/>
    <brk id="106" max="6" man="1"/>
    <brk id="115" max="6" man="1"/>
    <brk id="125" max="6" man="1"/>
    <brk id="137" max="6" man="1"/>
    <brk id="147" max="6" man="1"/>
    <brk id="159" max="6" man="1"/>
    <brk id="172" max="6" man="1"/>
    <brk id="190" max="6" man="1"/>
    <brk id="215" max="6" man="1"/>
    <brk id="230" max="6" man="1"/>
    <brk id="240" max="6" man="1"/>
    <brk id="24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troškovnik</vt:lpstr>
      <vt:lpstr>troškovnik!Ispis_naslova</vt:lpstr>
      <vt:lpstr>troškovnik!Podrucje_ispisa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Jakovčević</dc:creator>
  <cp:lastModifiedBy>Novi2</cp:lastModifiedBy>
  <cp:lastPrinted>2023-07-10T06:41:03Z</cp:lastPrinted>
  <dcterms:created xsi:type="dcterms:W3CDTF">1996-10-14T23:33:28Z</dcterms:created>
  <dcterms:modified xsi:type="dcterms:W3CDTF">2023-07-28T12:03:28Z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b95ba9-d50e-4074-b623-0a9711dc916f_Enabled">
    <vt:lpwstr>true</vt:lpwstr>
  </property>
  <property fmtid="{D5CDD505-2E9C-101B-9397-08002B2CF9AE}" pid="3" name="MSIP_Label_06b95ba9-d50e-4074-b623-0a9711dc916f_SetDate">
    <vt:lpwstr>2023-05-22T11:50:04Z</vt:lpwstr>
  </property>
  <property fmtid="{D5CDD505-2E9C-101B-9397-08002B2CF9AE}" pid="4" name="MSIP_Label_06b95ba9-d50e-4074-b623-0a9711dc916f_Method">
    <vt:lpwstr>Privileged</vt:lpwstr>
  </property>
  <property fmtid="{D5CDD505-2E9C-101B-9397-08002B2CF9AE}" pid="5" name="MSIP_Label_06b95ba9-d50e-4074-b623-0a9711dc916f_Name">
    <vt:lpwstr>[Public]</vt:lpwstr>
  </property>
  <property fmtid="{D5CDD505-2E9C-101B-9397-08002B2CF9AE}" pid="6" name="MSIP_Label_06b95ba9-d50e-4074-b623-0a9711dc916f_SiteId">
    <vt:lpwstr>be0be093-a2ad-444c-93d9-5626e83beefc</vt:lpwstr>
  </property>
  <property fmtid="{D5CDD505-2E9C-101B-9397-08002B2CF9AE}" pid="7" name="MSIP_Label_06b95ba9-d50e-4074-b623-0a9711dc916f_ActionId">
    <vt:lpwstr>522a636e-eb73-4a19-aa87-ee46f7ef55c1</vt:lpwstr>
  </property>
  <property fmtid="{D5CDD505-2E9C-101B-9397-08002B2CF9AE}" pid="8" name="MSIP_Label_06b95ba9-d50e-4074-b623-0a9711dc916f_ContentBits">
    <vt:lpwstr>0</vt:lpwstr>
  </property>
</Properties>
</file>